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Panevezio apskritis keliu remontas/"/>
    </mc:Choice>
  </mc:AlternateContent>
  <xr:revisionPtr revIDLastSave="97" documentId="8_{90136D98-C5C9-460D-958F-163CAA29E3D0}" xr6:coauthVersionLast="47" xr6:coauthVersionMax="47" xr10:uidLastSave="{4B7428D4-B972-412E-88CE-17E49DB1CDD9}"/>
  <bookViews>
    <workbookView xWindow="28680" yWindow="-120" windowWidth="51840" windowHeight="21120" xr2:uid="{005F5411-8BBB-46D4-96A9-801B20F679C5}"/>
  </bookViews>
  <sheets>
    <sheet name="1 dal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9" i="1" l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36" i="1"/>
  <c r="F37" i="1"/>
  <c r="F44" i="1" l="1"/>
  <c r="F43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D127" i="1" s="1"/>
  <c r="F127" i="1" s="1"/>
  <c r="F24" i="1"/>
  <c r="F25" i="1"/>
  <c r="F26" i="1"/>
  <c r="F27" i="1"/>
  <c r="F28" i="1"/>
  <c r="F29" i="1"/>
  <c r="F30" i="1"/>
  <c r="F31" i="1"/>
  <c r="F32" i="1"/>
  <c r="F33" i="1"/>
  <c r="F34" i="1"/>
  <c r="F35" i="1"/>
  <c r="F38" i="1"/>
  <c r="F39" i="1"/>
  <c r="F41" i="1"/>
  <c r="F42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4" i="1"/>
  <c r="F90" i="1"/>
  <c r="F110" i="1"/>
  <c r="F128" i="1"/>
</calcChain>
</file>

<file path=xl/sharedStrings.xml><?xml version="1.0" encoding="utf-8"?>
<sst xmlns="http://schemas.openxmlformats.org/spreadsheetml/2006/main" count="369" uniqueCount="263">
  <si>
    <t>Techninės specifikacijos priedas Nr. 1</t>
  </si>
  <si>
    <t>Valstybinės reikšmės kelių taisymo darbai</t>
  </si>
  <si>
    <t xml:space="preserve">Preliminarūs perkamų darbų kiekiai </t>
  </si>
  <si>
    <t>Eil. Nr.</t>
  </si>
  <si>
    <t>Darbų aprašymas</t>
  </si>
  <si>
    <t>Mato vnt.</t>
  </si>
  <si>
    <t>Preliminarūs darbų kiekiai (24 mėn.)</t>
  </si>
  <si>
    <t>Bendra vertė, Eur be PVM</t>
  </si>
  <si>
    <t>1.</t>
  </si>
  <si>
    <t>Asfalto dangų įrengimas ir pažaidų taisymas</t>
  </si>
  <si>
    <t>1.1</t>
  </si>
  <si>
    <t>4 cm viršutinio dangos sluoksnio įrengimas daugiau kaip 150 m2 iš mišinio AC11VS  su PMB</t>
  </si>
  <si>
    <t>m2</t>
  </si>
  <si>
    <t>1.2</t>
  </si>
  <si>
    <t>4 cm viršutinio dangos sluoksnio įrengimas iki 150 m2 iš mišinio AC11VS  su PMB</t>
  </si>
  <si>
    <t>1.3</t>
  </si>
  <si>
    <t>Išlyginamojo sluoksnio iš mišinio AC11VS su PMB įrengimas Naudojamas kartu su įkainiu 1.1 arba 1.2</t>
  </si>
  <si>
    <t>t</t>
  </si>
  <si>
    <t>1.4</t>
  </si>
  <si>
    <t xml:space="preserve">4 cm viršutinio dangos sluoksnio įrengimas daugiau kaip 150 m2 iš mišinio AC11VN </t>
  </si>
  <si>
    <t>1.5</t>
  </si>
  <si>
    <t xml:space="preserve">4 cm viršutinio dangos sluoksnio įrengimas iki 150 m2 iš mišinio AC11VN </t>
  </si>
  <si>
    <t>1.6</t>
  </si>
  <si>
    <t>Išlyginamojo sluoksnio iš mišinio AC 11 VN  įrengimas. Naudojama kartu su įkainiu 1.4 arba 1.5</t>
  </si>
  <si>
    <t>1.7</t>
  </si>
  <si>
    <t>4 cm viršutinio dangos sluoksnio įrengimas daugiau kaip 150 m2 iš mišinio SMA11S su PMB</t>
  </si>
  <si>
    <t>1.8</t>
  </si>
  <si>
    <t>Išlyginamojo sluoksnio iš mišinio SMA 11 S su PMB įrengimas. Naudojama kartu su įkainiu 1.7</t>
  </si>
  <si>
    <t>1.9</t>
  </si>
  <si>
    <t>6 cm pagrindo dangos sluoksnio įrengimas ant pagrindo daugiau kaip 150 m2 iš mišinio AC16 PD</t>
  </si>
  <si>
    <t>1.10</t>
  </si>
  <si>
    <t>6 cm pagrindo dangos  sluoksnio įrengimas ant pagrindo iki 150 m2 iš mišinio AC16 PD</t>
  </si>
  <si>
    <t>1.11</t>
  </si>
  <si>
    <t>8 cm pagrindo dangos sluoksnio įrengimas ant pagrindo daugiau kaip 150 m2 iš mišinio AC16 PD</t>
  </si>
  <si>
    <t>1.12</t>
  </si>
  <si>
    <t>8 cm pagrindo dangos  sluoksnio įrengimas ant pagrindo iki 150 m2 iš mišinio AC16 PD</t>
  </si>
  <si>
    <t>1.13</t>
  </si>
  <si>
    <t>10 cm pagrindo dangos sluoksnio įrengimas ant pagrindo daugiau kaip 150 m2 iš mišinio AC16 PD</t>
  </si>
  <si>
    <t>1.14</t>
  </si>
  <si>
    <t>10 cm pagrindo dangos sluoksnio įrengimas ant pagrindo iki 150 m2 iš mišinio AC16 PD</t>
  </si>
  <si>
    <t>1.15</t>
  </si>
  <si>
    <t>4 cm apatinio dangos sluoksnio įrengimas ant pagrindo daugiau iki 150 m2 iš mišinio AC16 AS</t>
  </si>
  <si>
    <t>1.16</t>
  </si>
  <si>
    <t>4 cm apatinio dangos sluoksnio įrengimas ant pagrindo iki 150 m2 iš mišinio AC16 AS</t>
  </si>
  <si>
    <t>1.17</t>
  </si>
  <si>
    <t>6 cm apatinio dangos sluoksnio įrengimas ant pagrindo daugiau kaip 150 m2 iš mišinio AC16 AS</t>
  </si>
  <si>
    <t>1.18</t>
  </si>
  <si>
    <t>6 cm apatinio dangos sluoksnio įrengimas ant pagrindo iki 150 m2 iš mišinio AC16 AS</t>
  </si>
  <si>
    <t>1.19</t>
  </si>
  <si>
    <t>10 cm pagrindo dangos sluoksnio įrengimas ant pagrindo daugiau kaip 150 m2 iš mišinio AC22PS arba AC32PS</t>
  </si>
  <si>
    <t>1.20</t>
  </si>
  <si>
    <t>10 cm pagrindo dangos sluoksnio įrengimas ant pagrindo iki 150 m2 iš mišinio AC22PS arba AC32PS</t>
  </si>
  <si>
    <t>1.21</t>
  </si>
  <si>
    <t>8 cm pagrindo dangos sluoksnio įrengimas ant pagrindo daugiau kaip 150 m2 iš mišinio AC22PN arba AC32PN</t>
  </si>
  <si>
    <t>1.22</t>
  </si>
  <si>
    <t>8 cm pagrindo dangos sluoksnio įrengimas ant pagrindo iki 150 m2 iš mišinio AC22PN arba AC32PN</t>
  </si>
  <si>
    <t>1.23</t>
  </si>
  <si>
    <t>Asfaltbetonio iki 7 cm išlyginamojo sluoksnio įrengimas iš AC11AN mišinio</t>
  </si>
  <si>
    <t>1.24</t>
  </si>
  <si>
    <t>Asfalto dangų plyšių ir siūlių taisymas bituminėmis medžiagomis</t>
  </si>
  <si>
    <t>m</t>
  </si>
  <si>
    <t>1.25</t>
  </si>
  <si>
    <t>1.26</t>
  </si>
  <si>
    <t>1.27</t>
  </si>
  <si>
    <t>Asfalto dangos frezavimas ir frezuoto asfalto išvežimas</t>
  </si>
  <si>
    <t>1.28</t>
  </si>
  <si>
    <t>Asfalto dangos krašto „volelių“ pašalinimas</t>
  </si>
  <si>
    <t>2.</t>
  </si>
  <si>
    <t>Betoninių plokščių ir trinkelių dangų, bordiūrų įrengimas ir pažaidų taisymas</t>
  </si>
  <si>
    <t>2.1</t>
  </si>
  <si>
    <t>Betoninių trinkelių (pilkos spalvos, h - 8 cm) dangos ant 3 cm pasluoksnio, užtaisant siūles įrengimas, daugiau kaip 50 m2</t>
  </si>
  <si>
    <t>2.2</t>
  </si>
  <si>
    <t>Betoninių trinkelių (pilkos spalvos, h - 8 cm) dangos ant 3 cm pasluoksnio, užtaisant siūles įrengimas, iki 50 m2</t>
  </si>
  <si>
    <t>2.3</t>
  </si>
  <si>
    <t>Betoninių trinkelių (spalvotos, h - 8 cm) dangos ant 3 cm pasluoksnio, užtaisant siūles įrengimas, daugiau kaip 50 m2</t>
  </si>
  <si>
    <t>2.4</t>
  </si>
  <si>
    <t>Betoninių trinkelių (spalvotos, h - 8 cm) dangos ant 3 cm pasluoksnio, užtaisant siūles įrengimas, iki 50 m2</t>
  </si>
  <si>
    <t>2.5</t>
  </si>
  <si>
    <t>Betoninių trinkelių (vedimo ir įspėjamieji paviršiai, h - 8 cm) dangos ant 3 cm pasluoksnio, užtaisant siūles įrengimas</t>
  </si>
  <si>
    <t>2.6</t>
  </si>
  <si>
    <t>Betoninių trinkelių (vedimo ir įspėjamieji paviršiai, h - 6 cm) dangos ant 3 cm pasluoksnio, užtaisant siūles įrengimas</t>
  </si>
  <si>
    <t>2.7</t>
  </si>
  <si>
    <t>Betoninių plokščių (7 cm) dangos ant 3 cm pasluoksnio, užpilant siūles įrengimas, daugiau kaip 50 m2</t>
  </si>
  <si>
    <t>2.8</t>
  </si>
  <si>
    <t>Betoninių plokščių (7 cm) dangos ant 3 cm pasluoksnio, užpilant siūles įrengimas, iki 50 m2</t>
  </si>
  <si>
    <t>2.9</t>
  </si>
  <si>
    <t>Ažūrinių trinkelių (60x40x8) ant 3 cm pasluoksnio, užpilant siūles įrengimas</t>
  </si>
  <si>
    <t>2.10</t>
  </si>
  <si>
    <t>Vejos įrengimas (iš augalinio sluoksnio h - 6 cm, apsėjant žole)</t>
  </si>
  <si>
    <t>2.11</t>
  </si>
  <si>
    <t>Bituminės sandarinimo  juostos įrengimas prie betoninių bortų</t>
  </si>
  <si>
    <t>2.12</t>
  </si>
  <si>
    <t>Betoninių (100x15x30) bordiūrų ant betono pagrindo įrengimas daugiau kaip 25 m</t>
  </si>
  <si>
    <t>2.13</t>
  </si>
  <si>
    <t>Betoninių (100x15x30) bordiūrų ant betono pagrindo įrengimas iki 25 m</t>
  </si>
  <si>
    <t>2.14</t>
  </si>
  <si>
    <t>Betoninių (100x15x22) bordiūrų ant betono pagrindo įrengimas daugiau kaip 25 m</t>
  </si>
  <si>
    <t>2.15</t>
  </si>
  <si>
    <t>Betoninių (100x15x22) bordiūrų ant betono pagrindo įrengimas iki 25 m</t>
  </si>
  <si>
    <t>2.16</t>
  </si>
  <si>
    <t>Betoninių (100x8x20) bordiūrų ant betono pagrindo įrengimas daugiau kaip 25 m</t>
  </si>
  <si>
    <t>2.17</t>
  </si>
  <si>
    <t>Betoninių (100x8x20) bordiūrų ant betono pagrindo įrengimas iki 25 m</t>
  </si>
  <si>
    <t>3.</t>
  </si>
  <si>
    <t>Paruošiamieji darbai</t>
  </si>
  <si>
    <t>3.1</t>
  </si>
  <si>
    <t>Grunto kasimas, pakrovimas ir išvežimas</t>
  </si>
  <si>
    <t>m3</t>
  </si>
  <si>
    <t>3.2</t>
  </si>
  <si>
    <t xml:space="preserve">Grunto kasimas supilant vietoje </t>
  </si>
  <si>
    <t>3.3</t>
  </si>
  <si>
    <t>Paviršių planiravimas mechanizuotu būdu</t>
  </si>
  <si>
    <t>3.4</t>
  </si>
  <si>
    <t>Kelio griovių kasimas ir grunto išvežimas</t>
  </si>
  <si>
    <t>3.5</t>
  </si>
  <si>
    <t xml:space="preserve">Trūkstamo grunto atvežimas ir supylimas į kelio sankasą </t>
  </si>
  <si>
    <t>3.6</t>
  </si>
  <si>
    <t>Grunto tankinimas</t>
  </si>
  <si>
    <t>3.7</t>
  </si>
  <si>
    <t>Šlaitų ir griovio dugno lyginimas ir tvirtinimas 6cm storio augaliniu gruntu, apsėjant žole</t>
  </si>
  <si>
    <t>3.8</t>
  </si>
  <si>
    <t>Betoninių trinkelių dangos ardymas</t>
  </si>
  <si>
    <t>3.9</t>
  </si>
  <si>
    <t>Betoninių bortų ardymas</t>
  </si>
  <si>
    <t>3.10</t>
  </si>
  <si>
    <t>Betoninių ir gelžbetoninių konstrukcijų ardymas</t>
  </si>
  <si>
    <t>3.11</t>
  </si>
  <si>
    <t>Kelio ženklų skydų demontavimas</t>
  </si>
  <si>
    <t>vnt</t>
  </si>
  <si>
    <t>3.12</t>
  </si>
  <si>
    <t>Kelio ženklų vienstiebių metalinių atramų demontavimas</t>
  </si>
  <si>
    <t>3.13</t>
  </si>
  <si>
    <t>Statybinių atliekų utilizavimas</t>
  </si>
  <si>
    <t>3.14</t>
  </si>
  <si>
    <t>Horizontaliojo dangos ženklinimo pašalinimas</t>
  </si>
  <si>
    <t>4.</t>
  </si>
  <si>
    <t>Dangos sluoksnių be rišiklių įrengimas ir pažaidų taisymas</t>
  </si>
  <si>
    <t>4.1</t>
  </si>
  <si>
    <t>6 cm kelkraščių dangos įrengimas iš nesurištojo mineralinių medžiagų mišinio 0/22</t>
  </si>
  <si>
    <t>4.2</t>
  </si>
  <si>
    <t>8 cm kelkraščių dangos įrengimas iš nesurištojo mineralinių medžiagų mišinio 0/32</t>
  </si>
  <si>
    <t>4.3</t>
  </si>
  <si>
    <t>8 cm kelio važiuojamosios dalies viršutinės dangos įrengimas iš  nesurištojo mineralinių medžiagų mišinio 0/32</t>
  </si>
  <si>
    <t>4.4</t>
  </si>
  <si>
    <t>12 cm kelio važiuojamosios dalies viršutinės dangos įrengimas iš  nesurištojo mineralinių medžiagų mišinio 0/32</t>
  </si>
  <si>
    <t>4.5</t>
  </si>
  <si>
    <t>Užaukštėjimų kelkraščiuose pašalinimas, hvid ≥10 cm</t>
  </si>
  <si>
    <t>4.6</t>
  </si>
  <si>
    <t xml:space="preserve">Užaukštėjimų  kelkraščiuose pašalinimas prie atitvarų, hvid≥10 cm </t>
  </si>
  <si>
    <t>4.7</t>
  </si>
  <si>
    <t>Užaukštėjimų kelkraščiuose pašalinimas, hvid &lt;10 cm</t>
  </si>
  <si>
    <t>4.8</t>
  </si>
  <si>
    <t xml:space="preserve">Užaukštėjimų  kelkraščiuose pašalinimas prie atitvarų, hvid&lt;10 cm </t>
  </si>
  <si>
    <t>4.9</t>
  </si>
  <si>
    <t>Šalčiui nejautraus sluoksnio iš nesurištojo mineralinių medžiagų mišinio įrengimas</t>
  </si>
  <si>
    <t>4.10</t>
  </si>
  <si>
    <t xml:space="preserve">Apsauginio šalčiui atsparaus pagrindo sluoksnio iš nesurištojo mineralinių medžiagų mišinio įrengimas </t>
  </si>
  <si>
    <t>4.11</t>
  </si>
  <si>
    <t>Skaldos pagrindo sluoksnio iš nesurišto mineralinių medžiagų mišinio 0/45 įrengimas h - 15 cm</t>
  </si>
  <si>
    <t>4.12</t>
  </si>
  <si>
    <t>Skaldos pagrindo sluoksnio iš nesurišto mineralinių medžiagų mišinio 0/45 įrengimas h - 20 cm</t>
  </si>
  <si>
    <t>4.13</t>
  </si>
  <si>
    <t>Žvyro pagrindo sluoksnio iš nesurištojo mineralinių medžiagų mišinio 0/45 įrengimas h - 20cm</t>
  </si>
  <si>
    <t>4.14</t>
  </si>
  <si>
    <t>Žvyro pagrindo sluoksnio iš nesurištojo mineralinių medžiagų mišinio 0/45 įrengimas h - 25 cm</t>
  </si>
  <si>
    <t>5.</t>
  </si>
  <si>
    <t>Paviršinio vandens surinkimo įrenginių įrengimas ir pažaidų taisymas</t>
  </si>
  <si>
    <t>5.1</t>
  </si>
  <si>
    <t>Inžinerinių tinklų šulinių liukų (plaukiojančio tipo, 40 t) įrengimas</t>
  </si>
  <si>
    <t>vnt.</t>
  </si>
  <si>
    <t>5.2</t>
  </si>
  <si>
    <t>Esamų inžinerinių tinklų šulinių liukų aukščio koregavimas gelžbetoniniais reguliavimo žiedais</t>
  </si>
  <si>
    <t>5.3</t>
  </si>
  <si>
    <t>Gofruotos plastikinės pralaidos iš 400 mm vidinio skesmens vamzdžių ant 15 cm storio smėlio pagrindo  įrengimas</t>
  </si>
  <si>
    <t>5.4</t>
  </si>
  <si>
    <t xml:space="preserve">D 400 mm vandens pralaidų galų sutvirtinimas </t>
  </si>
  <si>
    <t>5.5</t>
  </si>
  <si>
    <t>Gofruotos plastikinės pralaidos iš 600 mm vidinio skesmens vamzdžių ant 15 cm storio smėlio pagrindo įrengimas</t>
  </si>
  <si>
    <t>5.6</t>
  </si>
  <si>
    <t xml:space="preserve">D 600 mm vandens pralaidų galų sutvirtinimas </t>
  </si>
  <si>
    <t>5.7</t>
  </si>
  <si>
    <t>Metalinės pralaidos iš 800 mm vidinio skersmens vamzdžių ant 15 cm storio smėlio pagrindo įrengimas</t>
  </si>
  <si>
    <t>5.8</t>
  </si>
  <si>
    <t xml:space="preserve">Pagrindo iš šalčiui atsparaus grunto įrengimas ties 800 mm skersmens metalinės pralaidos antgaliu. </t>
  </si>
  <si>
    <t>5.9</t>
  </si>
  <si>
    <t>Metalinės pralaidos iš 1000 mm vidinio skersmens vamzdžių ant 15 cm storio smėlio pagrindo  įrengimas</t>
  </si>
  <si>
    <t>5.10</t>
  </si>
  <si>
    <t xml:space="preserve">Pagrindo iš šalčiui atsparaus grunto įrengimas ties 1000 mm skersmens metalinės pralaidos antgaliu. </t>
  </si>
  <si>
    <t>5.11</t>
  </si>
  <si>
    <t>Metalinės pralaidos iš 1200 mm vidinio skersmens vamzdžių ant 15 cm storio smėlio pagrindo įrengimas</t>
  </si>
  <si>
    <t>5.12</t>
  </si>
  <si>
    <t xml:space="preserve">Pagrindo iš  šalčiui atsparaus grunto įrengimas ties 1200 mm skersmens metalinės pralaidos antgaliu </t>
  </si>
  <si>
    <t>5.13</t>
  </si>
  <si>
    <t>Metalinės pralaidos iš 1600 mm vidinio skersmens vamzdžių ant 15 cm storio smėlio pagrindo įrengimas</t>
  </si>
  <si>
    <t>5.14</t>
  </si>
  <si>
    <t xml:space="preserve">Gelžbetoninio atraminio bloko, užpilant šalčiui atspariu gruntu įrengimas ties  1600 mm skersmens metalinės pralaidos antgaliu </t>
  </si>
  <si>
    <t>5.15</t>
  </si>
  <si>
    <t>Šlaitų ir griovio dungno tvirtinimas skalda 22/32, h-10 cm</t>
  </si>
  <si>
    <t>5.16</t>
  </si>
  <si>
    <t>Šlaitų tvirtinimas P-1 plokštėmis tarpus užtaisant cementiniu skiediniu ant 10 cm storio skaldos 22/32 pagrindo</t>
  </si>
  <si>
    <t>5.17</t>
  </si>
  <si>
    <t>Šlaitų ir griovio dugno tvirtinimas 8 cm storio monolitiniu betonu ant 10 cm storio skaldos 22/32 pagrindo</t>
  </si>
  <si>
    <t>5.18</t>
  </si>
  <si>
    <t>Atvirų vandens nuvedimo latakų 300x200x80 įrengimas</t>
  </si>
  <si>
    <t>5.19</t>
  </si>
  <si>
    <t>Atvirų vandens nuvedimo latakų 300x200x100 įrengimas</t>
  </si>
  <si>
    <t>6.</t>
  </si>
  <si>
    <t>Saugus eismo priemonių įrengimas</t>
  </si>
  <si>
    <t>6.1</t>
  </si>
  <si>
    <t>Trapecinės formos greičio mažinimo kalnelio, kurio aukštis 8 cm, įrengimas iš asfalto mišinio AC 16 PD</t>
  </si>
  <si>
    <t>6.2</t>
  </si>
  <si>
    <t>Trapecinės formos greičio mažinimo kalnelio, kurio aukštis 10 cm, įrengimas iš asfalto mišinio AC 16 PD</t>
  </si>
  <si>
    <t>6.3</t>
  </si>
  <si>
    <t>Trapecinės formos greičio mažinimo kalnelio, kurio aukštis 8 cm, įrengimas iš asfalto mišinio AC 16 AN ir asfalto mišinio AC 11 VN</t>
  </si>
  <si>
    <t>6.4</t>
  </si>
  <si>
    <t>Trapecinės formos greičio mažinimo kalnelio, kurio aukštis 10 cm, įrengimas iš asfalto mišinio AC 16 AN ir asfalto mišinio AC 11 VN</t>
  </si>
  <si>
    <t>6.5</t>
  </si>
  <si>
    <t>Trapecinės formos greičio mažinimo kalnelio, kurio aukštis 8 cm, įrengimas iš asfalto mišinio AC 16 AS ir asfalto mišinio AC 11 VS</t>
  </si>
  <si>
    <t>6.6</t>
  </si>
  <si>
    <t>Trapecinės formos greičio mažinimo kalnelio, kurio aukštis 10 cm, įrengimas iš asfalto mišinio AC 16 AS ir asfalto mišinio AC 11 VS</t>
  </si>
  <si>
    <t>6.7</t>
  </si>
  <si>
    <t>Kelio ženklo atramos (skersmuo – 76,1 mm, sienutės storis – 2,0 mm) kartu su pamatu įrengimas</t>
  </si>
  <si>
    <t>6.8</t>
  </si>
  <si>
    <t>Kelio ženklų skydų montavimas prie vienstiebių atramų (be skydų kainos)</t>
  </si>
  <si>
    <t>6.9</t>
  </si>
  <si>
    <t>Kelio ženklų skydai (RA1)</t>
  </si>
  <si>
    <t>6.10</t>
  </si>
  <si>
    <t>Kelio ženklų skydai (RA2)</t>
  </si>
  <si>
    <t>6.11</t>
  </si>
  <si>
    <t>Kelio ženklų skydai (RA3)</t>
  </si>
  <si>
    <t>6.12</t>
  </si>
  <si>
    <t>Horizontaliojo ženklinimo iš reaktyvių medžagų ar termoplasto įrengimas</t>
  </si>
  <si>
    <t>6.13</t>
  </si>
  <si>
    <t>Horizontalus dangos ženklinimas dažais</t>
  </si>
  <si>
    <t>6.14</t>
  </si>
  <si>
    <t>A grupės signalinio stulpelio įrengimas</t>
  </si>
  <si>
    <t>6.15</t>
  </si>
  <si>
    <t>B grupės signalinio stulpelio įrengimas</t>
  </si>
  <si>
    <t>6.16</t>
  </si>
  <si>
    <t>Pėsčiųjų apsauginės tvorelės įrengimas</t>
  </si>
  <si>
    <t>7.</t>
  </si>
  <si>
    <t>Dokumentacijos paruošimas</t>
  </si>
  <si>
    <t>7.1</t>
  </si>
  <si>
    <t>preliminari statybos darbų vertė</t>
  </si>
  <si>
    <t>7.2</t>
  </si>
  <si>
    <t>Išpildomosios geodezinės nuotraukos atlikimas</t>
  </si>
  <si>
    <t>8 cm kelkraščių dangos įrengimas iš nesurištųjų mineralinių medžiagų mišinio 16/32, pridedant 15% dirvožemio ir užsėjant daugiamečių žolių mišiniu</t>
  </si>
  <si>
    <t>4.15</t>
  </si>
  <si>
    <t>1.29</t>
  </si>
  <si>
    <t>1.30</t>
  </si>
  <si>
    <t>Viensluoksnio paviršiaus apdaro (VPA), panaudojant 5/8 granitinę skaldelę ir bituminę emulsiją įrengimas</t>
  </si>
  <si>
    <t>Viensluoksnio paviršiaus apdaro (VPA), panaudojant 8/11 granitinę skaldelę ir bituminę emulsiją įrengimas</t>
  </si>
  <si>
    <t>Viensluoksnio paviršiaus apdaro (VPA), panaudojant 5/8 granitinę skaldelę ir polimerais modifikuotą bituminę emulsiją įrengimas</t>
  </si>
  <si>
    <t>Viensluoksnio paviršiaus apdaro (VPA), panaudojant 8/11 granitinę skaldelę ir polimerais modifikuotą bituminę emulsiją įrengimas</t>
  </si>
  <si>
    <t>Panevėžio apskrityje esančių valstybinės reikšmės kelių taisymo darbai</t>
  </si>
  <si>
    <t>4,00 proc.</t>
  </si>
  <si>
    <r>
      <t>Mato vnt.  įkainis, Eur be PVM</t>
    </r>
    <r>
      <rPr>
        <sz val="12"/>
        <color theme="1"/>
        <rFont val="Aptos Narrow"/>
        <family val="2"/>
        <scheme val="minor"/>
      </rPr>
      <t xml:space="preserve"> (išskyrus 7.1 p.)</t>
    </r>
  </si>
  <si>
    <r>
      <t xml:space="preserve">Maksimali įkainio vertė, Eur be PVM </t>
    </r>
    <r>
      <rPr>
        <sz val="12"/>
        <color theme="1"/>
        <rFont val="Aptos Narrow"/>
        <family val="2"/>
        <scheme val="minor"/>
      </rPr>
      <t>(išskyrus 7.1 p., kuriame maksimali įkainio vertė nurodyta procentais)</t>
    </r>
  </si>
  <si>
    <r>
      <t xml:space="preserve">Paprastojo remonto aprašo parengimas, suderinimas, bei išpildomosios medžiagos parengimas (bendra vertė apskaičiuojama  preliminarią statybos darbų vertę padauginant iš Rangovo pateikto procento). </t>
    </r>
    <r>
      <rPr>
        <b/>
        <sz val="12"/>
        <color theme="1"/>
        <rFont val="Times New Roman"/>
        <family val="1"/>
        <charset val="186"/>
      </rPr>
      <t>Mato vnt. įkainis - %.</t>
    </r>
  </si>
  <si>
    <t>Pastabos.</t>
  </si>
  <si>
    <t>Bendra vertė, Eur be PVM:</t>
  </si>
  <si>
    <t>Bendra vertė įrašoma į SPS priedo Nr. 5 ,,Pasiūlymo forma'' lentelės Nr. 1  1-ąją eilutę.</t>
  </si>
  <si>
    <t>Pasiūlymo kaina bus naudojama tik pasiūlymų vertinimui. Sutarties kaina bus lygi pradinei sutarties vertei t.y.   4132231,40  Eur be PVM arba 5.000.000,00 EUR su PVM.  Lentelės 5 stulpelyje nurodyti įkainiai neturi viršyti  maksimaliai leistinų įkainių, kurie yra nurodyti  7 stulpelyje. Jeigu bent vienos eilutės 5 stulpelyje nurodytas įkainis viršys tos eilutės 7 stulpelyje nurodytą įkainį, tuomet tiekėjo pasiūlymas bus atmestas. 5 stulpelyje  negalima nurodyti įkainio, lygaus 0,00.   5 stulpelyje taip pat  negalima nurodyti įkainio su minuso ženklu.  5 stulpelyje įkainis turi būti įrašytas dvejais skaičiais po kablelio (pvz.: 10,10;   100,12;   5,00).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</si>
</sst>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Aptos Narrow"/>
      <family val="2"/>
      <charset val="186"/>
      <scheme val="minor"/>
    </font>
    <font>
      <b/>
      <sz val="12"/>
      <name val="Aptos Narrow"/>
      <family val="2"/>
      <charset val="186"/>
      <scheme val="minor"/>
    </font>
    <font>
      <b/>
      <sz val="12"/>
      <color theme="1"/>
      <name val="Aptos Narrow"/>
      <family val="2"/>
      <charset val="186"/>
      <scheme val="minor"/>
    </font>
    <font>
      <sz val="12"/>
      <color theme="1"/>
      <name val="Aptos Narrow"/>
      <family val="2"/>
      <charset val="186"/>
      <scheme val="minor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FF0000"/>
      <name val="Aptos Narrow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12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2"/>
      <name val="Aptos Narrow"/>
      <family val="2"/>
      <scheme val="minor"/>
    </font>
    <font>
      <b/>
      <sz val="14"/>
      <color theme="1"/>
      <name val="Aptos Narrow"/>
      <family val="2"/>
      <charset val="186"/>
      <scheme val="minor"/>
    </font>
    <font>
      <b/>
      <sz val="16"/>
      <color theme="1"/>
      <name val="Aptos Narrow"/>
      <family val="2"/>
      <charset val="186"/>
      <scheme val="minor"/>
    </font>
    <font>
      <sz val="12"/>
      <color theme="1"/>
      <name val="Aptos Narrow"/>
      <family val="2"/>
      <scheme val="minor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2"/>
      <color theme="1"/>
      <name val="Times New Roman"/>
      <family val="1"/>
      <charset val="186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186"/>
      <scheme val="minor"/>
    </font>
    <font>
      <b/>
      <sz val="14"/>
      <name val="Aptos Narrow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2" fontId="5" fillId="4" borderId="5" xfId="0" applyNumberFormat="1" applyFont="1" applyFill="1" applyBorder="1" applyAlignment="1" applyProtection="1">
      <alignment horizontal="center" vertical="center"/>
      <protection locked="0"/>
    </xf>
    <xf numFmtId="2" fontId="5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/>
    </xf>
    <xf numFmtId="0" fontId="2" fillId="3" borderId="7" xfId="0" applyFont="1" applyFill="1" applyBorder="1"/>
    <xf numFmtId="0" fontId="3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1" fillId="3" borderId="7" xfId="0" applyFont="1" applyFill="1" applyBorder="1"/>
    <xf numFmtId="2" fontId="3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vertical="center" wrapText="1"/>
    </xf>
    <xf numFmtId="0" fontId="7" fillId="0" borderId="5" xfId="0" applyFont="1" applyBorder="1" applyAlignment="1">
      <alignment wrapText="1"/>
    </xf>
    <xf numFmtId="0" fontId="2" fillId="3" borderId="7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8" fillId="3" borderId="7" xfId="0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8" fillId="2" borderId="6" xfId="0" applyFont="1" applyFill="1" applyBorder="1"/>
    <xf numFmtId="0" fontId="3" fillId="2" borderId="7" xfId="0" applyFont="1" applyFill="1" applyBorder="1" applyAlignment="1">
      <alignment wrapText="1"/>
    </xf>
    <xf numFmtId="0" fontId="3" fillId="2" borderId="7" xfId="0" applyFont="1" applyFill="1" applyBorder="1"/>
    <xf numFmtId="0" fontId="2" fillId="2" borderId="8" xfId="0" applyFont="1" applyFill="1" applyBorder="1" applyAlignment="1">
      <alignment horizontal="right"/>
    </xf>
    <xf numFmtId="2" fontId="2" fillId="0" borderId="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2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/>
    </xf>
    <xf numFmtId="0" fontId="18" fillId="0" borderId="0" xfId="0" applyFont="1"/>
    <xf numFmtId="0" fontId="0" fillId="0" borderId="14" xfId="0" applyBorder="1" applyAlignment="1">
      <alignment horizontal="center" wrapText="1"/>
    </xf>
    <xf numFmtId="43" fontId="5" fillId="0" borderId="5" xfId="1" applyFont="1" applyBorder="1" applyAlignment="1">
      <alignment horizontal="left" vertical="center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8A985-1423-43D1-A122-A99D766A15FA}">
  <dimension ref="A1:G138"/>
  <sheetViews>
    <sheetView tabSelected="1" topLeftCell="A94" workbookViewId="0">
      <selection activeCell="S118" sqref="S118"/>
    </sheetView>
  </sheetViews>
  <sheetFormatPr defaultRowHeight="14.4" x14ac:dyDescent="0.3"/>
  <cols>
    <col min="1" max="1" width="9.109375" customWidth="1"/>
    <col min="2" max="2" width="47.6640625" customWidth="1"/>
    <col min="3" max="3" width="10.6640625" customWidth="1"/>
    <col min="4" max="4" width="14" customWidth="1"/>
    <col min="5" max="5" width="19" customWidth="1"/>
    <col min="6" max="6" width="17.5546875" customWidth="1"/>
    <col min="7" max="7" width="37.33203125" customWidth="1"/>
    <col min="8" max="8" width="21.33203125" customWidth="1"/>
    <col min="9" max="9" width="12.109375" customWidth="1"/>
  </cols>
  <sheetData>
    <row r="1" spans="1:7" s="51" customFormat="1" ht="18" x14ac:dyDescent="0.3">
      <c r="A1" s="46"/>
      <c r="B1" s="47"/>
      <c r="C1" s="48"/>
      <c r="D1" s="49"/>
      <c r="E1" s="48"/>
      <c r="F1" s="50" t="s">
        <v>0</v>
      </c>
    </row>
    <row r="2" spans="1:7" s="51" customFormat="1" ht="18" x14ac:dyDescent="0.3">
      <c r="A2" s="46"/>
      <c r="B2" s="47"/>
      <c r="C2" s="48"/>
      <c r="D2" s="49"/>
      <c r="E2" s="48"/>
      <c r="F2" s="50"/>
    </row>
    <row r="3" spans="1:7" s="52" customFormat="1" ht="21" customHeight="1" x14ac:dyDescent="0.3">
      <c r="A3" s="73" t="s">
        <v>1</v>
      </c>
      <c r="B3" s="73"/>
      <c r="C3" s="73"/>
      <c r="D3" s="73"/>
      <c r="E3" s="73"/>
      <c r="F3" s="73"/>
    </row>
    <row r="4" spans="1:7" s="52" customFormat="1" ht="21" customHeight="1" x14ac:dyDescent="0.3">
      <c r="A4" s="74" t="s">
        <v>254</v>
      </c>
      <c r="B4" s="74"/>
      <c r="C4" s="74"/>
      <c r="D4" s="74"/>
      <c r="E4" s="74"/>
      <c r="F4" s="74"/>
    </row>
    <row r="5" spans="1:7" s="52" customFormat="1" ht="21" customHeight="1" x14ac:dyDescent="0.3">
      <c r="A5" s="73" t="s">
        <v>2</v>
      </c>
      <c r="B5" s="73"/>
      <c r="C5" s="73"/>
      <c r="D5" s="73"/>
      <c r="E5" s="73"/>
      <c r="F5" s="73"/>
    </row>
    <row r="6" spans="1:7" s="55" customFormat="1" ht="21.6" thickBot="1" x14ac:dyDescent="0.35">
      <c r="A6" s="46"/>
      <c r="B6" s="47"/>
      <c r="C6" s="53"/>
      <c r="D6" s="54"/>
      <c r="E6" s="53"/>
      <c r="F6" s="53"/>
    </row>
    <row r="7" spans="1:7" ht="76.8" customHeight="1" thickBot="1" x14ac:dyDescent="0.35">
      <c r="A7" s="1" t="s">
        <v>3</v>
      </c>
      <c r="B7" s="2" t="s">
        <v>4</v>
      </c>
      <c r="C7" s="2" t="s">
        <v>5</v>
      </c>
      <c r="D7" s="45" t="s">
        <v>6</v>
      </c>
      <c r="E7" s="3" t="s">
        <v>256</v>
      </c>
      <c r="F7" s="37" t="s">
        <v>7</v>
      </c>
      <c r="G7" s="38" t="s">
        <v>257</v>
      </c>
    </row>
    <row r="8" spans="1:7" ht="60.75" customHeight="1" thickBot="1" x14ac:dyDescent="0.35">
      <c r="A8" s="62">
        <v>1</v>
      </c>
      <c r="B8" s="63">
        <v>2</v>
      </c>
      <c r="C8" s="63">
        <v>3</v>
      </c>
      <c r="D8" s="64">
        <v>4</v>
      </c>
      <c r="E8" s="65">
        <v>5</v>
      </c>
      <c r="F8" s="65">
        <v>6</v>
      </c>
      <c r="G8" s="66">
        <v>7</v>
      </c>
    </row>
    <row r="9" spans="1:7" ht="15.6" x14ac:dyDescent="0.3">
      <c r="A9" s="4" t="s">
        <v>8</v>
      </c>
      <c r="B9" s="5" t="s">
        <v>9</v>
      </c>
      <c r="C9" s="6"/>
      <c r="D9" s="7"/>
      <c r="E9" s="67"/>
      <c r="F9" s="75"/>
      <c r="G9" s="76"/>
    </row>
    <row r="10" spans="1:7" ht="31.2" x14ac:dyDescent="0.3">
      <c r="A10" s="8" t="s">
        <v>10</v>
      </c>
      <c r="B10" s="39" t="s">
        <v>11</v>
      </c>
      <c r="C10" s="10" t="s">
        <v>12</v>
      </c>
      <c r="D10" s="11">
        <v>10000</v>
      </c>
      <c r="E10" s="12"/>
      <c r="F10" s="13">
        <f>ROUND(D10*E10,2)</f>
        <v>0</v>
      </c>
      <c r="G10" s="10">
        <v>18.239999999999998</v>
      </c>
    </row>
    <row r="11" spans="1:7" ht="31.2" x14ac:dyDescent="0.3">
      <c r="A11" s="8" t="s">
        <v>13</v>
      </c>
      <c r="B11" s="39" t="s">
        <v>14</v>
      </c>
      <c r="C11" s="10" t="s">
        <v>12</v>
      </c>
      <c r="D11" s="11">
        <v>1500</v>
      </c>
      <c r="E11" s="12"/>
      <c r="F11" s="13">
        <f t="shared" ref="F11:F39" si="0">ROUND(D11*E11,2)</f>
        <v>0</v>
      </c>
      <c r="G11" s="10">
        <v>21.88</v>
      </c>
    </row>
    <row r="12" spans="1:7" ht="46.8" customHeight="1" x14ac:dyDescent="0.3">
      <c r="A12" s="8" t="s">
        <v>15</v>
      </c>
      <c r="B12" s="40" t="s">
        <v>16</v>
      </c>
      <c r="C12" s="10" t="s">
        <v>17</v>
      </c>
      <c r="D12" s="11">
        <v>1000</v>
      </c>
      <c r="E12" s="12"/>
      <c r="F12" s="13">
        <f t="shared" si="0"/>
        <v>0</v>
      </c>
      <c r="G12" s="13">
        <v>110</v>
      </c>
    </row>
    <row r="13" spans="1:7" ht="31.2" x14ac:dyDescent="0.3">
      <c r="A13" s="8" t="s">
        <v>18</v>
      </c>
      <c r="B13" s="40" t="s">
        <v>19</v>
      </c>
      <c r="C13" s="10" t="s">
        <v>12</v>
      </c>
      <c r="D13" s="11">
        <v>4000</v>
      </c>
      <c r="E13" s="12"/>
      <c r="F13" s="13">
        <f t="shared" si="0"/>
        <v>0</v>
      </c>
      <c r="G13" s="13">
        <v>15.5</v>
      </c>
    </row>
    <row r="14" spans="1:7" ht="31.2" x14ac:dyDescent="0.3">
      <c r="A14" s="8" t="s">
        <v>20</v>
      </c>
      <c r="B14" s="40" t="s">
        <v>21</v>
      </c>
      <c r="C14" s="10" t="s">
        <v>12</v>
      </c>
      <c r="D14" s="11">
        <v>1000</v>
      </c>
      <c r="E14" s="12"/>
      <c r="F14" s="13">
        <f t="shared" si="0"/>
        <v>0</v>
      </c>
      <c r="G14" s="10">
        <v>20.149999999999999</v>
      </c>
    </row>
    <row r="15" spans="1:7" ht="31.2" x14ac:dyDescent="0.3">
      <c r="A15" s="8" t="s">
        <v>22</v>
      </c>
      <c r="B15" s="40" t="s">
        <v>23</v>
      </c>
      <c r="C15" s="10" t="s">
        <v>17</v>
      </c>
      <c r="D15" s="11">
        <v>400</v>
      </c>
      <c r="E15" s="12"/>
      <c r="F15" s="13">
        <f t="shared" si="0"/>
        <v>0</v>
      </c>
      <c r="G15" s="13">
        <v>95</v>
      </c>
    </row>
    <row r="16" spans="1:7" ht="31.2" x14ac:dyDescent="0.3">
      <c r="A16" s="8" t="s">
        <v>24</v>
      </c>
      <c r="B16" s="40" t="s">
        <v>25</v>
      </c>
      <c r="C16" s="10" t="s">
        <v>12</v>
      </c>
      <c r="D16" s="11">
        <v>10000</v>
      </c>
      <c r="E16" s="12"/>
      <c r="F16" s="13">
        <f t="shared" si="0"/>
        <v>0</v>
      </c>
      <c r="G16" s="13">
        <v>21</v>
      </c>
    </row>
    <row r="17" spans="1:7" ht="31.2" x14ac:dyDescent="0.3">
      <c r="A17" s="8" t="s">
        <v>26</v>
      </c>
      <c r="B17" s="40" t="s">
        <v>27</v>
      </c>
      <c r="C17" s="10" t="s">
        <v>17</v>
      </c>
      <c r="D17" s="11">
        <v>400</v>
      </c>
      <c r="E17" s="12"/>
      <c r="F17" s="13">
        <f t="shared" si="0"/>
        <v>0</v>
      </c>
      <c r="G17" s="13">
        <v>115</v>
      </c>
    </row>
    <row r="18" spans="1:7" ht="31.2" x14ac:dyDescent="0.3">
      <c r="A18" s="8" t="s">
        <v>28</v>
      </c>
      <c r="B18" s="39" t="s">
        <v>29</v>
      </c>
      <c r="C18" s="10" t="s">
        <v>12</v>
      </c>
      <c r="D18" s="11">
        <v>1500</v>
      </c>
      <c r="E18" s="12"/>
      <c r="F18" s="13">
        <f t="shared" si="0"/>
        <v>0</v>
      </c>
      <c r="G18" s="13">
        <v>22</v>
      </c>
    </row>
    <row r="19" spans="1:7" ht="31.2" x14ac:dyDescent="0.3">
      <c r="A19" s="8" t="s">
        <v>30</v>
      </c>
      <c r="B19" s="39" t="s">
        <v>31</v>
      </c>
      <c r="C19" s="10" t="s">
        <v>12</v>
      </c>
      <c r="D19" s="11">
        <v>700</v>
      </c>
      <c r="E19" s="12"/>
      <c r="F19" s="13">
        <f t="shared" si="0"/>
        <v>0</v>
      </c>
      <c r="G19" s="13">
        <v>26.4</v>
      </c>
    </row>
    <row r="20" spans="1:7" ht="31.2" x14ac:dyDescent="0.3">
      <c r="A20" s="8" t="s">
        <v>32</v>
      </c>
      <c r="B20" s="39" t="s">
        <v>33</v>
      </c>
      <c r="C20" s="10" t="s">
        <v>12</v>
      </c>
      <c r="D20" s="11">
        <v>4000</v>
      </c>
      <c r="E20" s="12"/>
      <c r="F20" s="13">
        <f t="shared" si="0"/>
        <v>0</v>
      </c>
      <c r="G20" s="13">
        <v>24</v>
      </c>
    </row>
    <row r="21" spans="1:7" ht="31.2" x14ac:dyDescent="0.3">
      <c r="A21" s="8" t="s">
        <v>34</v>
      </c>
      <c r="B21" s="39" t="s">
        <v>35</v>
      </c>
      <c r="C21" s="10" t="s">
        <v>12</v>
      </c>
      <c r="D21" s="11">
        <v>1000</v>
      </c>
      <c r="E21" s="12"/>
      <c r="F21" s="13">
        <f t="shared" si="0"/>
        <v>0</v>
      </c>
      <c r="G21" s="13">
        <v>28.8</v>
      </c>
    </row>
    <row r="22" spans="1:7" ht="31.2" x14ac:dyDescent="0.3">
      <c r="A22" s="8" t="s">
        <v>36</v>
      </c>
      <c r="B22" s="39" t="s">
        <v>37</v>
      </c>
      <c r="C22" s="10" t="s">
        <v>12</v>
      </c>
      <c r="D22" s="11">
        <v>1500</v>
      </c>
      <c r="E22" s="12"/>
      <c r="F22" s="13">
        <f t="shared" si="0"/>
        <v>0</v>
      </c>
      <c r="G22" s="13">
        <v>30</v>
      </c>
    </row>
    <row r="23" spans="1:7" ht="31.2" x14ac:dyDescent="0.3">
      <c r="A23" s="8" t="s">
        <v>38</v>
      </c>
      <c r="B23" s="39" t="s">
        <v>39</v>
      </c>
      <c r="C23" s="10" t="s">
        <v>12</v>
      </c>
      <c r="D23" s="11">
        <v>800</v>
      </c>
      <c r="E23" s="12"/>
      <c r="F23" s="13">
        <f t="shared" si="0"/>
        <v>0</v>
      </c>
      <c r="G23" s="13">
        <v>36</v>
      </c>
    </row>
    <row r="24" spans="1:7" ht="31.2" x14ac:dyDescent="0.3">
      <c r="A24" s="8" t="s">
        <v>40</v>
      </c>
      <c r="B24" s="14" t="s">
        <v>41</v>
      </c>
      <c r="C24" s="10" t="s">
        <v>12</v>
      </c>
      <c r="D24" s="11">
        <v>1500</v>
      </c>
      <c r="E24" s="12"/>
      <c r="F24" s="13">
        <f t="shared" si="0"/>
        <v>0</v>
      </c>
      <c r="G24" s="13">
        <v>14.5</v>
      </c>
    </row>
    <row r="25" spans="1:7" ht="31.2" x14ac:dyDescent="0.3">
      <c r="A25" s="8" t="s">
        <v>42</v>
      </c>
      <c r="B25" s="9" t="s">
        <v>43</v>
      </c>
      <c r="C25" s="10" t="s">
        <v>12</v>
      </c>
      <c r="D25" s="11">
        <v>700</v>
      </c>
      <c r="E25" s="12"/>
      <c r="F25" s="13">
        <f t="shared" si="0"/>
        <v>0</v>
      </c>
      <c r="G25" s="13">
        <v>17.399999999999999</v>
      </c>
    </row>
    <row r="26" spans="1:7" ht="31.2" x14ac:dyDescent="0.3">
      <c r="A26" s="8" t="s">
        <v>44</v>
      </c>
      <c r="B26" s="9" t="s">
        <v>45</v>
      </c>
      <c r="C26" s="10" t="s">
        <v>12</v>
      </c>
      <c r="D26" s="11">
        <v>1500</v>
      </c>
      <c r="E26" s="12"/>
      <c r="F26" s="13">
        <f t="shared" si="0"/>
        <v>0</v>
      </c>
      <c r="G26" s="10">
        <v>15.55</v>
      </c>
    </row>
    <row r="27" spans="1:7" ht="31.2" x14ac:dyDescent="0.3">
      <c r="A27" s="8" t="s">
        <v>46</v>
      </c>
      <c r="B27" s="9" t="s">
        <v>47</v>
      </c>
      <c r="C27" s="10" t="s">
        <v>12</v>
      </c>
      <c r="D27" s="11">
        <v>800</v>
      </c>
      <c r="E27" s="12"/>
      <c r="F27" s="13">
        <f t="shared" si="0"/>
        <v>0</v>
      </c>
      <c r="G27" s="10">
        <v>18.66</v>
      </c>
    </row>
    <row r="28" spans="1:7" ht="46.8" x14ac:dyDescent="0.3">
      <c r="A28" s="8" t="s">
        <v>48</v>
      </c>
      <c r="B28" s="9" t="s">
        <v>49</v>
      </c>
      <c r="C28" s="10" t="s">
        <v>12</v>
      </c>
      <c r="D28" s="11">
        <v>2000</v>
      </c>
      <c r="E28" s="12"/>
      <c r="F28" s="13">
        <f t="shared" si="0"/>
        <v>0</v>
      </c>
      <c r="G28" s="10">
        <v>23.88</v>
      </c>
    </row>
    <row r="29" spans="1:7" ht="46.8" x14ac:dyDescent="0.3">
      <c r="A29" s="8" t="s">
        <v>50</v>
      </c>
      <c r="B29" s="9" t="s">
        <v>51</v>
      </c>
      <c r="C29" s="10" t="s">
        <v>12</v>
      </c>
      <c r="D29" s="11">
        <v>1000</v>
      </c>
      <c r="E29" s="12"/>
      <c r="F29" s="13">
        <f t="shared" si="0"/>
        <v>0</v>
      </c>
      <c r="G29" s="10">
        <v>25.07</v>
      </c>
    </row>
    <row r="30" spans="1:7" ht="46.8" x14ac:dyDescent="0.3">
      <c r="A30" s="8" t="s">
        <v>52</v>
      </c>
      <c r="B30" s="9" t="s">
        <v>53</v>
      </c>
      <c r="C30" s="10" t="s">
        <v>12</v>
      </c>
      <c r="D30" s="11">
        <v>2000</v>
      </c>
      <c r="E30" s="12"/>
      <c r="F30" s="13">
        <f t="shared" si="0"/>
        <v>0</v>
      </c>
      <c r="G30" s="10">
        <v>20.61</v>
      </c>
    </row>
    <row r="31" spans="1:7" ht="46.8" x14ac:dyDescent="0.3">
      <c r="A31" s="8" t="s">
        <v>54</v>
      </c>
      <c r="B31" s="9" t="s">
        <v>55</v>
      </c>
      <c r="C31" s="10" t="s">
        <v>12</v>
      </c>
      <c r="D31" s="11">
        <v>1000</v>
      </c>
      <c r="E31" s="12"/>
      <c r="F31" s="13">
        <f t="shared" si="0"/>
        <v>0</v>
      </c>
      <c r="G31" s="10">
        <v>24.73</v>
      </c>
    </row>
    <row r="32" spans="1:7" ht="31.2" x14ac:dyDescent="0.3">
      <c r="A32" s="8" t="s">
        <v>56</v>
      </c>
      <c r="B32" s="39" t="s">
        <v>57</v>
      </c>
      <c r="C32" s="10" t="s">
        <v>17</v>
      </c>
      <c r="D32" s="11">
        <v>1000</v>
      </c>
      <c r="E32" s="12"/>
      <c r="F32" s="13">
        <f t="shared" si="0"/>
        <v>0</v>
      </c>
      <c r="G32" s="13">
        <v>110</v>
      </c>
    </row>
    <row r="33" spans="1:7" ht="31.2" x14ac:dyDescent="0.3">
      <c r="A33" s="8" t="s">
        <v>58</v>
      </c>
      <c r="B33" s="39" t="s">
        <v>59</v>
      </c>
      <c r="C33" s="10" t="s">
        <v>60</v>
      </c>
      <c r="D33" s="11">
        <v>3000</v>
      </c>
      <c r="E33" s="12"/>
      <c r="F33" s="13">
        <f t="shared" si="0"/>
        <v>0</v>
      </c>
      <c r="G33" s="13">
        <v>2.5</v>
      </c>
    </row>
    <row r="34" spans="1:7" ht="46.8" x14ac:dyDescent="0.3">
      <c r="A34" s="8" t="s">
        <v>61</v>
      </c>
      <c r="B34" s="39" t="s">
        <v>250</v>
      </c>
      <c r="C34" s="10" t="s">
        <v>12</v>
      </c>
      <c r="D34" s="11">
        <v>30000</v>
      </c>
      <c r="E34" s="12"/>
      <c r="F34" s="13">
        <f t="shared" si="0"/>
        <v>0</v>
      </c>
      <c r="G34" s="13">
        <v>3.5</v>
      </c>
    </row>
    <row r="35" spans="1:7" ht="46.8" x14ac:dyDescent="0.3">
      <c r="A35" s="8" t="s">
        <v>62</v>
      </c>
      <c r="B35" s="39" t="s">
        <v>251</v>
      </c>
      <c r="C35" s="10" t="s">
        <v>12</v>
      </c>
      <c r="D35" s="11">
        <v>30000</v>
      </c>
      <c r="E35" s="12"/>
      <c r="F35" s="13">
        <f t="shared" si="0"/>
        <v>0</v>
      </c>
      <c r="G35" s="10">
        <v>3.68</v>
      </c>
    </row>
    <row r="36" spans="1:7" ht="46.8" x14ac:dyDescent="0.3">
      <c r="A36" s="8" t="s">
        <v>63</v>
      </c>
      <c r="B36" s="40" t="s">
        <v>252</v>
      </c>
      <c r="C36" s="10" t="s">
        <v>12</v>
      </c>
      <c r="D36" s="11">
        <v>30000</v>
      </c>
      <c r="E36" s="12"/>
      <c r="F36" s="13">
        <f t="shared" si="0"/>
        <v>0</v>
      </c>
      <c r="G36" s="10">
        <v>3.96</v>
      </c>
    </row>
    <row r="37" spans="1:7" ht="46.8" x14ac:dyDescent="0.3">
      <c r="A37" s="8" t="s">
        <v>65</v>
      </c>
      <c r="B37" s="40" t="s">
        <v>253</v>
      </c>
      <c r="C37" s="10" t="s">
        <v>12</v>
      </c>
      <c r="D37" s="11">
        <v>30000</v>
      </c>
      <c r="E37" s="12"/>
      <c r="F37" s="13">
        <f t="shared" si="0"/>
        <v>0</v>
      </c>
      <c r="G37" s="13">
        <v>4.2</v>
      </c>
    </row>
    <row r="38" spans="1:7" ht="31.2" x14ac:dyDescent="0.3">
      <c r="A38" s="8" t="s">
        <v>248</v>
      </c>
      <c r="B38" s="39" t="s">
        <v>64</v>
      </c>
      <c r="C38" s="10" t="s">
        <v>12</v>
      </c>
      <c r="D38" s="11">
        <v>20000</v>
      </c>
      <c r="E38" s="12"/>
      <c r="F38" s="13">
        <f t="shared" si="0"/>
        <v>0</v>
      </c>
      <c r="G38" s="13">
        <v>3</v>
      </c>
    </row>
    <row r="39" spans="1:7" ht="15.6" x14ac:dyDescent="0.3">
      <c r="A39" s="8" t="s">
        <v>249</v>
      </c>
      <c r="B39" s="39" t="s">
        <v>66</v>
      </c>
      <c r="C39" s="10" t="s">
        <v>60</v>
      </c>
      <c r="D39" s="11">
        <v>5000</v>
      </c>
      <c r="E39" s="12"/>
      <c r="F39" s="13">
        <f t="shared" si="0"/>
        <v>0</v>
      </c>
      <c r="G39" s="13">
        <v>2</v>
      </c>
    </row>
    <row r="40" spans="1:7" ht="15.6" x14ac:dyDescent="0.3">
      <c r="A40" s="15" t="s">
        <v>67</v>
      </c>
      <c r="B40" s="26" t="s">
        <v>68</v>
      </c>
      <c r="C40" s="17"/>
      <c r="D40" s="18"/>
      <c r="E40" s="19"/>
      <c r="F40" s="77"/>
      <c r="G40" s="78"/>
    </row>
    <row r="41" spans="1:7" ht="46.8" x14ac:dyDescent="0.3">
      <c r="A41" s="8" t="s">
        <v>69</v>
      </c>
      <c r="B41" s="41" t="s">
        <v>70</v>
      </c>
      <c r="C41" s="10" t="s">
        <v>12</v>
      </c>
      <c r="D41" s="11">
        <v>1000</v>
      </c>
      <c r="E41" s="12"/>
      <c r="F41" s="13">
        <f t="shared" ref="F41:F108" si="1">ROUND(D41*E41,2)</f>
        <v>0</v>
      </c>
      <c r="G41" s="13">
        <v>33.340000000000003</v>
      </c>
    </row>
    <row r="42" spans="1:7" ht="46.8" x14ac:dyDescent="0.3">
      <c r="A42" s="8" t="s">
        <v>71</v>
      </c>
      <c r="B42" s="41" t="s">
        <v>72</v>
      </c>
      <c r="C42" s="10" t="s">
        <v>12</v>
      </c>
      <c r="D42" s="11">
        <v>700</v>
      </c>
      <c r="E42" s="12"/>
      <c r="F42" s="13">
        <f t="shared" si="1"/>
        <v>0</v>
      </c>
      <c r="G42" s="13">
        <v>36.19</v>
      </c>
    </row>
    <row r="43" spans="1:7" ht="46.8" x14ac:dyDescent="0.3">
      <c r="A43" s="8" t="s">
        <v>73</v>
      </c>
      <c r="B43" s="41" t="s">
        <v>74</v>
      </c>
      <c r="C43" s="10" t="s">
        <v>12</v>
      </c>
      <c r="D43" s="11">
        <v>500</v>
      </c>
      <c r="E43" s="12"/>
      <c r="F43" s="13">
        <f t="shared" si="1"/>
        <v>0</v>
      </c>
      <c r="G43" s="13">
        <v>34.26</v>
      </c>
    </row>
    <row r="44" spans="1:7" ht="46.8" x14ac:dyDescent="0.3">
      <c r="A44" s="8" t="s">
        <v>75</v>
      </c>
      <c r="B44" s="41" t="s">
        <v>76</v>
      </c>
      <c r="C44" s="10" t="s">
        <v>12</v>
      </c>
      <c r="D44" s="11">
        <v>250</v>
      </c>
      <c r="E44" s="12"/>
      <c r="F44" s="13">
        <f t="shared" si="1"/>
        <v>0</v>
      </c>
      <c r="G44" s="13">
        <v>41.11</v>
      </c>
    </row>
    <row r="45" spans="1:7" ht="46.8" x14ac:dyDescent="0.3">
      <c r="A45" s="8" t="s">
        <v>77</v>
      </c>
      <c r="B45" s="41" t="s">
        <v>78</v>
      </c>
      <c r="C45" s="10" t="s">
        <v>12</v>
      </c>
      <c r="D45" s="11">
        <v>200</v>
      </c>
      <c r="E45" s="12"/>
      <c r="F45" s="13">
        <f t="shared" si="1"/>
        <v>0</v>
      </c>
      <c r="G45" s="70">
        <v>41.87</v>
      </c>
    </row>
    <row r="46" spans="1:7" ht="46.8" x14ac:dyDescent="0.3">
      <c r="A46" s="8" t="s">
        <v>79</v>
      </c>
      <c r="B46" s="41" t="s">
        <v>80</v>
      </c>
      <c r="C46" s="10" t="s">
        <v>12</v>
      </c>
      <c r="D46" s="11">
        <v>100</v>
      </c>
      <c r="E46" s="12"/>
      <c r="F46" s="13">
        <f t="shared" si="1"/>
        <v>0</v>
      </c>
      <c r="G46" s="13">
        <v>40.299999999999997</v>
      </c>
    </row>
    <row r="47" spans="1:7" ht="46.8" x14ac:dyDescent="0.3">
      <c r="A47" s="8" t="s">
        <v>81</v>
      </c>
      <c r="B47" s="41" t="s">
        <v>82</v>
      </c>
      <c r="C47" s="10" t="s">
        <v>12</v>
      </c>
      <c r="D47" s="11">
        <v>700</v>
      </c>
      <c r="E47" s="12"/>
      <c r="F47" s="13">
        <f t="shared" si="1"/>
        <v>0</v>
      </c>
      <c r="G47" s="13">
        <v>31</v>
      </c>
    </row>
    <row r="48" spans="1:7" ht="31.2" x14ac:dyDescent="0.3">
      <c r="A48" s="8" t="s">
        <v>83</v>
      </c>
      <c r="B48" s="41" t="s">
        <v>84</v>
      </c>
      <c r="C48" s="10" t="s">
        <v>12</v>
      </c>
      <c r="D48" s="11">
        <v>400</v>
      </c>
      <c r="E48" s="12"/>
      <c r="F48" s="13">
        <f t="shared" si="1"/>
        <v>0</v>
      </c>
      <c r="G48" s="13">
        <v>37.200000000000003</v>
      </c>
    </row>
    <row r="49" spans="1:7" ht="31.2" x14ac:dyDescent="0.3">
      <c r="A49" s="8" t="s">
        <v>85</v>
      </c>
      <c r="B49" s="41" t="s">
        <v>86</v>
      </c>
      <c r="C49" s="10" t="s">
        <v>12</v>
      </c>
      <c r="D49" s="11">
        <v>200</v>
      </c>
      <c r="E49" s="12"/>
      <c r="F49" s="13">
        <f t="shared" si="1"/>
        <v>0</v>
      </c>
      <c r="G49" s="13">
        <v>30</v>
      </c>
    </row>
    <row r="50" spans="1:7" ht="31.2" x14ac:dyDescent="0.3">
      <c r="A50" s="8" t="s">
        <v>87</v>
      </c>
      <c r="B50" s="41" t="s">
        <v>88</v>
      </c>
      <c r="C50" s="10" t="s">
        <v>12</v>
      </c>
      <c r="D50" s="11">
        <v>1500</v>
      </c>
      <c r="E50" s="12"/>
      <c r="F50" s="13">
        <f t="shared" si="1"/>
        <v>0</v>
      </c>
      <c r="G50" s="13">
        <v>2.5</v>
      </c>
    </row>
    <row r="51" spans="1:7" ht="31.2" x14ac:dyDescent="0.3">
      <c r="A51" s="8" t="s">
        <v>89</v>
      </c>
      <c r="B51" s="41" t="s">
        <v>90</v>
      </c>
      <c r="C51" s="10" t="s">
        <v>60</v>
      </c>
      <c r="D51" s="11">
        <v>1500</v>
      </c>
      <c r="E51" s="12"/>
      <c r="F51" s="13">
        <f t="shared" si="1"/>
        <v>0</v>
      </c>
      <c r="G51" s="13">
        <v>3.15</v>
      </c>
    </row>
    <row r="52" spans="1:7" ht="31.2" x14ac:dyDescent="0.3">
      <c r="A52" s="8" t="s">
        <v>91</v>
      </c>
      <c r="B52" s="41" t="s">
        <v>92</v>
      </c>
      <c r="C52" s="10" t="s">
        <v>60</v>
      </c>
      <c r="D52" s="11">
        <v>1000</v>
      </c>
      <c r="E52" s="12"/>
      <c r="F52" s="13">
        <f t="shared" si="1"/>
        <v>0</v>
      </c>
      <c r="G52" s="13">
        <v>36.22</v>
      </c>
    </row>
    <row r="53" spans="1:7" ht="31.2" x14ac:dyDescent="0.3">
      <c r="A53" s="8" t="s">
        <v>93</v>
      </c>
      <c r="B53" s="41" t="s">
        <v>94</v>
      </c>
      <c r="C53" s="10" t="s">
        <v>60</v>
      </c>
      <c r="D53" s="11">
        <v>400</v>
      </c>
      <c r="E53" s="12"/>
      <c r="F53" s="13">
        <f t="shared" si="1"/>
        <v>0</v>
      </c>
      <c r="G53" s="13">
        <v>39.840000000000003</v>
      </c>
    </row>
    <row r="54" spans="1:7" ht="31.2" x14ac:dyDescent="0.3">
      <c r="A54" s="8" t="s">
        <v>95</v>
      </c>
      <c r="B54" s="41" t="s">
        <v>96</v>
      </c>
      <c r="C54" s="10" t="s">
        <v>60</v>
      </c>
      <c r="D54" s="11">
        <v>1000</v>
      </c>
      <c r="E54" s="12"/>
      <c r="F54" s="13">
        <f t="shared" si="1"/>
        <v>0</v>
      </c>
      <c r="G54" s="13">
        <v>33.090000000000003</v>
      </c>
    </row>
    <row r="55" spans="1:7" ht="31.2" x14ac:dyDescent="0.3">
      <c r="A55" s="8" t="s">
        <v>97</v>
      </c>
      <c r="B55" s="41" t="s">
        <v>98</v>
      </c>
      <c r="C55" s="10" t="s">
        <v>60</v>
      </c>
      <c r="D55" s="11">
        <v>400</v>
      </c>
      <c r="E55" s="12"/>
      <c r="F55" s="13">
        <f t="shared" si="1"/>
        <v>0</v>
      </c>
      <c r="G55" s="13">
        <v>36.4</v>
      </c>
    </row>
    <row r="56" spans="1:7" ht="31.2" x14ac:dyDescent="0.3">
      <c r="A56" s="8" t="s">
        <v>99</v>
      </c>
      <c r="B56" s="41" t="s">
        <v>100</v>
      </c>
      <c r="C56" s="10" t="s">
        <v>60</v>
      </c>
      <c r="D56" s="11">
        <v>1000</v>
      </c>
      <c r="E56" s="12"/>
      <c r="F56" s="13">
        <f t="shared" si="1"/>
        <v>0</v>
      </c>
      <c r="G56" s="13">
        <v>18.16</v>
      </c>
    </row>
    <row r="57" spans="1:7" ht="31.2" x14ac:dyDescent="0.3">
      <c r="A57" s="8" t="s">
        <v>101</v>
      </c>
      <c r="B57" s="41" t="s">
        <v>102</v>
      </c>
      <c r="C57" s="10" t="s">
        <v>60</v>
      </c>
      <c r="D57" s="11">
        <v>400</v>
      </c>
      <c r="E57" s="12"/>
      <c r="F57" s="13">
        <f t="shared" si="1"/>
        <v>0</v>
      </c>
      <c r="G57" s="13">
        <v>19.98</v>
      </c>
    </row>
    <row r="58" spans="1:7" ht="15.6" x14ac:dyDescent="0.3">
      <c r="A58" s="15" t="s">
        <v>103</v>
      </c>
      <c r="B58" s="42" t="s">
        <v>104</v>
      </c>
      <c r="C58" s="17"/>
      <c r="D58" s="18"/>
      <c r="E58" s="23"/>
      <c r="F58" s="56"/>
      <c r="G58" s="57"/>
    </row>
    <row r="59" spans="1:7" ht="15.6" x14ac:dyDescent="0.3">
      <c r="A59" s="8" t="s">
        <v>105</v>
      </c>
      <c r="B59" s="41" t="s">
        <v>106</v>
      </c>
      <c r="C59" s="10" t="s">
        <v>107</v>
      </c>
      <c r="D59" s="11">
        <v>2500</v>
      </c>
      <c r="E59" s="12"/>
      <c r="F59" s="13">
        <f t="shared" si="1"/>
        <v>0</v>
      </c>
      <c r="G59" s="13">
        <v>6.3</v>
      </c>
    </row>
    <row r="60" spans="1:7" ht="15.6" x14ac:dyDescent="0.3">
      <c r="A60" s="8" t="s">
        <v>108</v>
      </c>
      <c r="B60" s="41" t="s">
        <v>109</v>
      </c>
      <c r="C60" s="10" t="s">
        <v>107</v>
      </c>
      <c r="D60" s="11">
        <v>1400</v>
      </c>
      <c r="E60" s="12"/>
      <c r="F60" s="13">
        <f t="shared" si="1"/>
        <v>0</v>
      </c>
      <c r="G60" s="13">
        <v>2.68</v>
      </c>
    </row>
    <row r="61" spans="1:7" ht="15.6" x14ac:dyDescent="0.3">
      <c r="A61" s="8" t="s">
        <v>110</v>
      </c>
      <c r="B61" s="39" t="s">
        <v>111</v>
      </c>
      <c r="C61" s="10" t="s">
        <v>12</v>
      </c>
      <c r="D61" s="11">
        <v>80000</v>
      </c>
      <c r="E61" s="12"/>
      <c r="F61" s="13">
        <f t="shared" si="1"/>
        <v>0</v>
      </c>
      <c r="G61" s="13">
        <v>0.35</v>
      </c>
    </row>
    <row r="62" spans="1:7" ht="15.6" x14ac:dyDescent="0.3">
      <c r="A62" s="8" t="s">
        <v>112</v>
      </c>
      <c r="B62" s="41" t="s">
        <v>113</v>
      </c>
      <c r="C62" s="10" t="s">
        <v>107</v>
      </c>
      <c r="D62" s="11">
        <v>2500</v>
      </c>
      <c r="E62" s="12"/>
      <c r="F62" s="13">
        <f t="shared" si="1"/>
        <v>0</v>
      </c>
      <c r="G62" s="13">
        <v>9.48</v>
      </c>
    </row>
    <row r="63" spans="1:7" ht="31.2" x14ac:dyDescent="0.3">
      <c r="A63" s="8" t="s">
        <v>114</v>
      </c>
      <c r="B63" s="41" t="s">
        <v>115</v>
      </c>
      <c r="C63" s="10" t="s">
        <v>107</v>
      </c>
      <c r="D63" s="11">
        <v>1500</v>
      </c>
      <c r="E63" s="12"/>
      <c r="F63" s="13">
        <f t="shared" si="1"/>
        <v>0</v>
      </c>
      <c r="G63" s="13">
        <v>12.81</v>
      </c>
    </row>
    <row r="64" spans="1:7" ht="15.6" x14ac:dyDescent="0.3">
      <c r="A64" s="8" t="s">
        <v>116</v>
      </c>
      <c r="B64" s="41" t="s">
        <v>117</v>
      </c>
      <c r="C64" s="10" t="s">
        <v>107</v>
      </c>
      <c r="D64" s="11">
        <v>5000</v>
      </c>
      <c r="E64" s="12"/>
      <c r="F64" s="13">
        <f t="shared" si="1"/>
        <v>0</v>
      </c>
      <c r="G64" s="13">
        <v>2</v>
      </c>
    </row>
    <row r="65" spans="1:7" ht="31.2" x14ac:dyDescent="0.3">
      <c r="A65" s="8" t="s">
        <v>118</v>
      </c>
      <c r="B65" s="41" t="s">
        <v>119</v>
      </c>
      <c r="C65" s="10" t="s">
        <v>12</v>
      </c>
      <c r="D65" s="11">
        <v>4000</v>
      </c>
      <c r="E65" s="12"/>
      <c r="F65" s="13">
        <f t="shared" si="1"/>
        <v>0</v>
      </c>
      <c r="G65" s="13">
        <v>3</v>
      </c>
    </row>
    <row r="66" spans="1:7" ht="15.6" x14ac:dyDescent="0.3">
      <c r="A66" s="8" t="s">
        <v>120</v>
      </c>
      <c r="B66" s="41" t="s">
        <v>121</v>
      </c>
      <c r="C66" s="10" t="s">
        <v>12</v>
      </c>
      <c r="D66" s="11">
        <v>1000</v>
      </c>
      <c r="E66" s="12"/>
      <c r="F66" s="13">
        <f t="shared" si="1"/>
        <v>0</v>
      </c>
      <c r="G66" s="13">
        <v>2</v>
      </c>
    </row>
    <row r="67" spans="1:7" ht="15.6" x14ac:dyDescent="0.3">
      <c r="A67" s="8" t="s">
        <v>122</v>
      </c>
      <c r="B67" s="41" t="s">
        <v>123</v>
      </c>
      <c r="C67" s="10" t="s">
        <v>60</v>
      </c>
      <c r="D67" s="11">
        <v>1000</v>
      </c>
      <c r="E67" s="12"/>
      <c r="F67" s="13">
        <f t="shared" si="1"/>
        <v>0</v>
      </c>
      <c r="G67" s="13">
        <v>4.2699999999999996</v>
      </c>
    </row>
    <row r="68" spans="1:7" ht="15.6" x14ac:dyDescent="0.3">
      <c r="A68" s="8" t="s">
        <v>124</v>
      </c>
      <c r="B68" s="41" t="s">
        <v>125</v>
      </c>
      <c r="C68" s="10" t="s">
        <v>107</v>
      </c>
      <c r="D68" s="11">
        <v>200</v>
      </c>
      <c r="E68" s="12"/>
      <c r="F68" s="13">
        <f t="shared" si="1"/>
        <v>0</v>
      </c>
      <c r="G68" s="13">
        <v>100</v>
      </c>
    </row>
    <row r="69" spans="1:7" ht="15.6" x14ac:dyDescent="0.3">
      <c r="A69" s="8" t="s">
        <v>126</v>
      </c>
      <c r="B69" s="41" t="s">
        <v>127</v>
      </c>
      <c r="C69" s="10" t="s">
        <v>128</v>
      </c>
      <c r="D69" s="11">
        <v>300</v>
      </c>
      <c r="E69" s="12"/>
      <c r="F69" s="13">
        <f t="shared" si="1"/>
        <v>0</v>
      </c>
      <c r="G69" s="13">
        <v>4.5</v>
      </c>
    </row>
    <row r="70" spans="1:7" ht="31.2" x14ac:dyDescent="0.3">
      <c r="A70" s="8" t="s">
        <v>129</v>
      </c>
      <c r="B70" s="41" t="s">
        <v>130</v>
      </c>
      <c r="C70" s="10" t="s">
        <v>128</v>
      </c>
      <c r="D70" s="11">
        <v>200</v>
      </c>
      <c r="E70" s="12"/>
      <c r="F70" s="13">
        <f t="shared" si="1"/>
        <v>0</v>
      </c>
      <c r="G70" s="13">
        <v>17</v>
      </c>
    </row>
    <row r="71" spans="1:7" ht="15.6" x14ac:dyDescent="0.3">
      <c r="A71" s="8" t="s">
        <v>131</v>
      </c>
      <c r="B71" s="41" t="s">
        <v>132</v>
      </c>
      <c r="C71" s="10" t="s">
        <v>17</v>
      </c>
      <c r="D71" s="11">
        <v>500</v>
      </c>
      <c r="E71" s="12"/>
      <c r="F71" s="13">
        <f t="shared" si="1"/>
        <v>0</v>
      </c>
      <c r="G71" s="13">
        <v>79.69</v>
      </c>
    </row>
    <row r="72" spans="1:7" ht="15.6" x14ac:dyDescent="0.3">
      <c r="A72" s="8" t="s">
        <v>133</v>
      </c>
      <c r="B72" s="43" t="s">
        <v>134</v>
      </c>
      <c r="C72" s="10" t="s">
        <v>12</v>
      </c>
      <c r="D72" s="11">
        <v>1000</v>
      </c>
      <c r="E72" s="12"/>
      <c r="F72" s="13">
        <f t="shared" si="1"/>
        <v>0</v>
      </c>
      <c r="G72" s="13">
        <v>11.08</v>
      </c>
    </row>
    <row r="73" spans="1:7" ht="15.6" x14ac:dyDescent="0.3">
      <c r="A73" s="15" t="s">
        <v>135</v>
      </c>
      <c r="B73" s="16" t="s">
        <v>136</v>
      </c>
      <c r="C73" s="17"/>
      <c r="D73" s="18"/>
      <c r="E73" s="19"/>
      <c r="F73" s="56"/>
      <c r="G73" s="57"/>
    </row>
    <row r="74" spans="1:7" ht="31.2" x14ac:dyDescent="0.3">
      <c r="A74" s="8" t="s">
        <v>137</v>
      </c>
      <c r="B74" s="24" t="s">
        <v>138</v>
      </c>
      <c r="C74" s="10" t="s">
        <v>12</v>
      </c>
      <c r="D74" s="11">
        <v>3500</v>
      </c>
      <c r="E74" s="12"/>
      <c r="F74" s="13">
        <f t="shared" si="1"/>
        <v>0</v>
      </c>
      <c r="G74" s="13">
        <v>4</v>
      </c>
    </row>
    <row r="75" spans="1:7" ht="31.2" x14ac:dyDescent="0.3">
      <c r="A75" s="8" t="s">
        <v>139</v>
      </c>
      <c r="B75" s="24" t="s">
        <v>140</v>
      </c>
      <c r="C75" s="10" t="s">
        <v>12</v>
      </c>
      <c r="D75" s="11">
        <v>3500</v>
      </c>
      <c r="E75" s="12"/>
      <c r="F75" s="13">
        <f t="shared" si="1"/>
        <v>0</v>
      </c>
      <c r="G75" s="13">
        <v>5.3</v>
      </c>
    </row>
    <row r="76" spans="1:7" ht="46.8" x14ac:dyDescent="0.3">
      <c r="A76" s="8" t="s">
        <v>141</v>
      </c>
      <c r="B76" s="24" t="s">
        <v>142</v>
      </c>
      <c r="C76" s="10" t="s">
        <v>12</v>
      </c>
      <c r="D76" s="11">
        <v>10000</v>
      </c>
      <c r="E76" s="12"/>
      <c r="F76" s="13">
        <f t="shared" si="1"/>
        <v>0</v>
      </c>
      <c r="G76" s="13">
        <v>4.3</v>
      </c>
    </row>
    <row r="77" spans="1:7" ht="46.8" x14ac:dyDescent="0.3">
      <c r="A77" s="8" t="s">
        <v>143</v>
      </c>
      <c r="B77" s="24" t="s">
        <v>144</v>
      </c>
      <c r="C77" s="10" t="s">
        <v>12</v>
      </c>
      <c r="D77" s="11">
        <v>10000</v>
      </c>
      <c r="E77" s="12"/>
      <c r="F77" s="13">
        <f t="shared" si="1"/>
        <v>0</v>
      </c>
      <c r="G77" s="10">
        <v>5.15</v>
      </c>
    </row>
    <row r="78" spans="1:7" ht="46.8" x14ac:dyDescent="0.3">
      <c r="A78" s="8" t="s">
        <v>145</v>
      </c>
      <c r="B78" s="58" t="s">
        <v>246</v>
      </c>
      <c r="C78" s="59" t="s">
        <v>12</v>
      </c>
      <c r="D78" s="11">
        <v>4000</v>
      </c>
      <c r="E78" s="12"/>
      <c r="F78" s="13">
        <f t="shared" si="1"/>
        <v>0</v>
      </c>
      <c r="G78" s="60">
        <v>7.3</v>
      </c>
    </row>
    <row r="79" spans="1:7" ht="31.2" x14ac:dyDescent="0.3">
      <c r="A79" s="8" t="s">
        <v>147</v>
      </c>
      <c r="B79" s="25" t="s">
        <v>146</v>
      </c>
      <c r="C79" s="10" t="s">
        <v>12</v>
      </c>
      <c r="D79" s="11">
        <v>5000</v>
      </c>
      <c r="E79" s="12"/>
      <c r="F79" s="13">
        <f t="shared" si="1"/>
        <v>0</v>
      </c>
      <c r="G79" s="13">
        <v>2.5</v>
      </c>
    </row>
    <row r="80" spans="1:7" ht="31.2" x14ac:dyDescent="0.3">
      <c r="A80" s="8" t="s">
        <v>149</v>
      </c>
      <c r="B80" s="25" t="s">
        <v>148</v>
      </c>
      <c r="C80" s="10" t="s">
        <v>12</v>
      </c>
      <c r="D80" s="11">
        <v>1500</v>
      </c>
      <c r="E80" s="12"/>
      <c r="F80" s="13">
        <f t="shared" si="1"/>
        <v>0</v>
      </c>
      <c r="G80" s="13">
        <v>4</v>
      </c>
    </row>
    <row r="81" spans="1:7" ht="31.2" x14ac:dyDescent="0.3">
      <c r="A81" s="8" t="s">
        <v>151</v>
      </c>
      <c r="B81" s="25" t="s">
        <v>150</v>
      </c>
      <c r="C81" s="10" t="s">
        <v>12</v>
      </c>
      <c r="D81" s="11">
        <v>5000</v>
      </c>
      <c r="E81" s="12"/>
      <c r="F81" s="13">
        <f t="shared" si="1"/>
        <v>0</v>
      </c>
      <c r="G81" s="13">
        <v>2</v>
      </c>
    </row>
    <row r="82" spans="1:7" ht="31.2" x14ac:dyDescent="0.3">
      <c r="A82" s="8" t="s">
        <v>153</v>
      </c>
      <c r="B82" s="25" t="s">
        <v>152</v>
      </c>
      <c r="C82" s="10" t="s">
        <v>12</v>
      </c>
      <c r="D82" s="11">
        <v>1500</v>
      </c>
      <c r="E82" s="12"/>
      <c r="F82" s="13">
        <f t="shared" si="1"/>
        <v>0</v>
      </c>
      <c r="G82" s="13">
        <v>3.8</v>
      </c>
    </row>
    <row r="83" spans="1:7" ht="31.2" x14ac:dyDescent="0.3">
      <c r="A83" s="8" t="s">
        <v>155</v>
      </c>
      <c r="B83" s="9" t="s">
        <v>154</v>
      </c>
      <c r="C83" s="10" t="s">
        <v>107</v>
      </c>
      <c r="D83" s="11">
        <v>1500</v>
      </c>
      <c r="E83" s="12"/>
      <c r="F83" s="13">
        <f t="shared" si="1"/>
        <v>0</v>
      </c>
      <c r="G83" s="13">
        <v>28</v>
      </c>
    </row>
    <row r="84" spans="1:7" ht="31.2" x14ac:dyDescent="0.3">
      <c r="A84" s="8" t="s">
        <v>157</v>
      </c>
      <c r="B84" s="24" t="s">
        <v>156</v>
      </c>
      <c r="C84" s="10" t="s">
        <v>107</v>
      </c>
      <c r="D84" s="11">
        <v>1500</v>
      </c>
      <c r="E84" s="12"/>
      <c r="F84" s="13">
        <f t="shared" si="1"/>
        <v>0</v>
      </c>
      <c r="G84" s="13">
        <v>29</v>
      </c>
    </row>
    <row r="85" spans="1:7" ht="31.2" x14ac:dyDescent="0.3">
      <c r="A85" s="8" t="s">
        <v>159</v>
      </c>
      <c r="B85" s="24" t="s">
        <v>158</v>
      </c>
      <c r="C85" s="10" t="s">
        <v>12</v>
      </c>
      <c r="D85" s="11">
        <v>3000</v>
      </c>
      <c r="E85" s="12"/>
      <c r="F85" s="13">
        <f t="shared" si="1"/>
        <v>0</v>
      </c>
      <c r="G85" s="13">
        <v>12.95</v>
      </c>
    </row>
    <row r="86" spans="1:7" ht="31.2" x14ac:dyDescent="0.3">
      <c r="A86" s="8" t="s">
        <v>161</v>
      </c>
      <c r="B86" s="24" t="s">
        <v>160</v>
      </c>
      <c r="C86" s="10" t="s">
        <v>12</v>
      </c>
      <c r="D86" s="11">
        <v>4000</v>
      </c>
      <c r="E86" s="12"/>
      <c r="F86" s="13">
        <f t="shared" si="1"/>
        <v>0</v>
      </c>
      <c r="G86" s="13">
        <v>14.5</v>
      </c>
    </row>
    <row r="87" spans="1:7" ht="31.2" x14ac:dyDescent="0.3">
      <c r="A87" s="8" t="s">
        <v>163</v>
      </c>
      <c r="B87" s="24" t="s">
        <v>162</v>
      </c>
      <c r="C87" s="10" t="s">
        <v>12</v>
      </c>
      <c r="D87" s="11">
        <v>2000</v>
      </c>
      <c r="E87" s="12"/>
      <c r="F87" s="13">
        <f t="shared" si="1"/>
        <v>0</v>
      </c>
      <c r="G87" s="13">
        <v>9</v>
      </c>
    </row>
    <row r="88" spans="1:7" ht="31.2" x14ac:dyDescent="0.3">
      <c r="A88" s="8" t="s">
        <v>247</v>
      </c>
      <c r="B88" s="39" t="s">
        <v>164</v>
      </c>
      <c r="C88" s="10" t="s">
        <v>12</v>
      </c>
      <c r="D88" s="11">
        <v>3000</v>
      </c>
      <c r="E88" s="12"/>
      <c r="F88" s="13">
        <f t="shared" si="1"/>
        <v>0</v>
      </c>
      <c r="G88" s="13">
        <v>11.5</v>
      </c>
    </row>
    <row r="89" spans="1:7" ht="15.6" x14ac:dyDescent="0.3">
      <c r="A89" s="15" t="s">
        <v>165</v>
      </c>
      <c r="B89" s="26" t="s">
        <v>166</v>
      </c>
      <c r="C89" s="17"/>
      <c r="D89" s="18"/>
      <c r="E89" s="19"/>
      <c r="F89" s="20"/>
      <c r="G89" s="57"/>
    </row>
    <row r="90" spans="1:7" ht="31.2" x14ac:dyDescent="0.3">
      <c r="A90" s="8" t="s">
        <v>167</v>
      </c>
      <c r="B90" s="14" t="s">
        <v>168</v>
      </c>
      <c r="C90" s="10" t="s">
        <v>169</v>
      </c>
      <c r="D90" s="11">
        <v>100</v>
      </c>
      <c r="E90" s="12"/>
      <c r="F90" s="13">
        <f t="shared" si="1"/>
        <v>0</v>
      </c>
      <c r="G90" s="13">
        <v>268.52999999999997</v>
      </c>
    </row>
    <row r="91" spans="1:7" ht="31.2" x14ac:dyDescent="0.3">
      <c r="A91" s="8" t="s">
        <v>170</v>
      </c>
      <c r="B91" s="27" t="s">
        <v>171</v>
      </c>
      <c r="C91" s="10" t="s">
        <v>169</v>
      </c>
      <c r="D91" s="11">
        <v>100</v>
      </c>
      <c r="E91" s="12"/>
      <c r="F91" s="13">
        <f t="shared" si="1"/>
        <v>0</v>
      </c>
      <c r="G91" s="13">
        <v>100</v>
      </c>
    </row>
    <row r="92" spans="1:7" ht="46.8" x14ac:dyDescent="0.3">
      <c r="A92" s="8" t="s">
        <v>172</v>
      </c>
      <c r="B92" s="27" t="s">
        <v>173</v>
      </c>
      <c r="C92" s="10" t="s">
        <v>60</v>
      </c>
      <c r="D92" s="11">
        <v>600</v>
      </c>
      <c r="E92" s="12"/>
      <c r="F92" s="13">
        <f t="shared" si="1"/>
        <v>0</v>
      </c>
      <c r="G92" s="13">
        <v>75</v>
      </c>
    </row>
    <row r="93" spans="1:7" ht="15.6" x14ac:dyDescent="0.3">
      <c r="A93" s="8" t="s">
        <v>174</v>
      </c>
      <c r="B93" s="27" t="s">
        <v>175</v>
      </c>
      <c r="C93" s="10" t="s">
        <v>169</v>
      </c>
      <c r="D93" s="11">
        <v>100</v>
      </c>
      <c r="E93" s="12"/>
      <c r="F93" s="13">
        <f t="shared" si="1"/>
        <v>0</v>
      </c>
      <c r="G93" s="13">
        <v>75</v>
      </c>
    </row>
    <row r="94" spans="1:7" ht="46.8" x14ac:dyDescent="0.3">
      <c r="A94" s="8" t="s">
        <v>176</v>
      </c>
      <c r="B94" s="27" t="s">
        <v>177</v>
      </c>
      <c r="C94" s="10" t="s">
        <v>60</v>
      </c>
      <c r="D94" s="11">
        <v>300</v>
      </c>
      <c r="E94" s="12"/>
      <c r="F94" s="13">
        <f t="shared" si="1"/>
        <v>0</v>
      </c>
      <c r="G94" s="13">
        <v>113.4</v>
      </c>
    </row>
    <row r="95" spans="1:7" ht="15.6" x14ac:dyDescent="0.3">
      <c r="A95" s="8" t="s">
        <v>178</v>
      </c>
      <c r="B95" s="27" t="s">
        <v>179</v>
      </c>
      <c r="C95" s="10" t="s">
        <v>169</v>
      </c>
      <c r="D95" s="11">
        <v>50</v>
      </c>
      <c r="E95" s="12"/>
      <c r="F95" s="13">
        <f t="shared" si="1"/>
        <v>0</v>
      </c>
      <c r="G95" s="13">
        <v>95.02</v>
      </c>
    </row>
    <row r="96" spans="1:7" ht="46.8" x14ac:dyDescent="0.3">
      <c r="A96" s="8" t="s">
        <v>180</v>
      </c>
      <c r="B96" s="27" t="s">
        <v>181</v>
      </c>
      <c r="C96" s="10" t="s">
        <v>60</v>
      </c>
      <c r="D96" s="11">
        <v>150</v>
      </c>
      <c r="E96" s="12"/>
      <c r="F96" s="13">
        <f t="shared" si="1"/>
        <v>0</v>
      </c>
      <c r="G96" s="13">
        <v>373.21</v>
      </c>
    </row>
    <row r="97" spans="1:7" ht="31.2" x14ac:dyDescent="0.3">
      <c r="A97" s="8" t="s">
        <v>182</v>
      </c>
      <c r="B97" s="27" t="s">
        <v>183</v>
      </c>
      <c r="C97" s="10" t="s">
        <v>169</v>
      </c>
      <c r="D97" s="11">
        <v>25</v>
      </c>
      <c r="E97" s="12"/>
      <c r="F97" s="13">
        <f t="shared" si="1"/>
        <v>0</v>
      </c>
      <c r="G97" s="13">
        <v>393.75</v>
      </c>
    </row>
    <row r="98" spans="1:7" ht="46.8" x14ac:dyDescent="0.3">
      <c r="A98" s="8" t="s">
        <v>184</v>
      </c>
      <c r="B98" s="27" t="s">
        <v>185</v>
      </c>
      <c r="C98" s="10" t="s">
        <v>60</v>
      </c>
      <c r="D98" s="11">
        <v>100</v>
      </c>
      <c r="E98" s="12"/>
      <c r="F98" s="13">
        <f t="shared" si="1"/>
        <v>0</v>
      </c>
      <c r="G98" s="13">
        <v>442.85</v>
      </c>
    </row>
    <row r="99" spans="1:7" ht="31.2" x14ac:dyDescent="0.3">
      <c r="A99" s="8" t="s">
        <v>186</v>
      </c>
      <c r="B99" s="27" t="s">
        <v>187</v>
      </c>
      <c r="C99" s="10" t="s">
        <v>169</v>
      </c>
      <c r="D99" s="11">
        <v>16</v>
      </c>
      <c r="E99" s="12"/>
      <c r="F99" s="13">
        <f t="shared" si="1"/>
        <v>0</v>
      </c>
      <c r="G99" s="13">
        <v>506.66</v>
      </c>
    </row>
    <row r="100" spans="1:7" ht="46.8" x14ac:dyDescent="0.3">
      <c r="A100" s="8" t="s">
        <v>188</v>
      </c>
      <c r="B100" s="14" t="s">
        <v>189</v>
      </c>
      <c r="C100" s="10" t="s">
        <v>60</v>
      </c>
      <c r="D100" s="11">
        <v>100</v>
      </c>
      <c r="E100" s="12"/>
      <c r="F100" s="13">
        <f t="shared" si="1"/>
        <v>0</v>
      </c>
      <c r="G100" s="13">
        <v>520.54</v>
      </c>
    </row>
    <row r="101" spans="1:7" ht="31.2" x14ac:dyDescent="0.3">
      <c r="A101" s="8" t="s">
        <v>190</v>
      </c>
      <c r="B101" s="14" t="s">
        <v>191</v>
      </c>
      <c r="C101" s="10" t="s">
        <v>169</v>
      </c>
      <c r="D101" s="11">
        <v>16</v>
      </c>
      <c r="E101" s="12"/>
      <c r="F101" s="13">
        <f t="shared" si="1"/>
        <v>0</v>
      </c>
      <c r="G101" s="13">
        <v>638.75</v>
      </c>
    </row>
    <row r="102" spans="1:7" ht="46.8" x14ac:dyDescent="0.3">
      <c r="A102" s="8" t="s">
        <v>192</v>
      </c>
      <c r="B102" s="14" t="s">
        <v>193</v>
      </c>
      <c r="C102" s="10" t="s">
        <v>60</v>
      </c>
      <c r="D102" s="11">
        <v>100</v>
      </c>
      <c r="E102" s="12"/>
      <c r="F102" s="13">
        <f t="shared" si="1"/>
        <v>0</v>
      </c>
      <c r="G102" s="13">
        <v>813.75</v>
      </c>
    </row>
    <row r="103" spans="1:7" ht="46.8" x14ac:dyDescent="0.3">
      <c r="A103" s="8" t="s">
        <v>194</v>
      </c>
      <c r="B103" s="14" t="s">
        <v>195</v>
      </c>
      <c r="C103" s="10" t="s">
        <v>169</v>
      </c>
      <c r="D103" s="11">
        <v>16</v>
      </c>
      <c r="E103" s="12"/>
      <c r="F103" s="13">
        <f t="shared" si="1"/>
        <v>0</v>
      </c>
      <c r="G103" s="13">
        <v>1300</v>
      </c>
    </row>
    <row r="104" spans="1:7" ht="31.2" x14ac:dyDescent="0.3">
      <c r="A104" s="8" t="s">
        <v>196</v>
      </c>
      <c r="B104" s="27" t="s">
        <v>197</v>
      </c>
      <c r="C104" s="10" t="s">
        <v>12</v>
      </c>
      <c r="D104" s="11">
        <v>1000</v>
      </c>
      <c r="E104" s="12"/>
      <c r="F104" s="13">
        <f t="shared" si="1"/>
        <v>0</v>
      </c>
      <c r="G104" s="13">
        <v>12.76</v>
      </c>
    </row>
    <row r="105" spans="1:7" ht="46.8" x14ac:dyDescent="0.3">
      <c r="A105" s="8" t="s">
        <v>198</v>
      </c>
      <c r="B105" s="27" t="s">
        <v>199</v>
      </c>
      <c r="C105" s="10" t="s">
        <v>12</v>
      </c>
      <c r="D105" s="11">
        <v>500</v>
      </c>
      <c r="E105" s="12"/>
      <c r="F105" s="13">
        <f t="shared" si="1"/>
        <v>0</v>
      </c>
      <c r="G105" s="13">
        <v>75</v>
      </c>
    </row>
    <row r="106" spans="1:7" ht="46.8" x14ac:dyDescent="0.3">
      <c r="A106" s="8" t="s">
        <v>200</v>
      </c>
      <c r="B106" s="27" t="s">
        <v>201</v>
      </c>
      <c r="C106" s="10" t="s">
        <v>12</v>
      </c>
      <c r="D106" s="11">
        <v>500</v>
      </c>
      <c r="E106" s="12"/>
      <c r="F106" s="13">
        <f t="shared" si="1"/>
        <v>0</v>
      </c>
      <c r="G106" s="13">
        <v>43.05</v>
      </c>
    </row>
    <row r="107" spans="1:7" ht="31.2" x14ac:dyDescent="0.3">
      <c r="A107" s="8" t="s">
        <v>202</v>
      </c>
      <c r="B107" s="27" t="s">
        <v>203</v>
      </c>
      <c r="C107" s="10" t="s">
        <v>60</v>
      </c>
      <c r="D107" s="11">
        <v>100</v>
      </c>
      <c r="E107" s="12"/>
      <c r="F107" s="13">
        <f t="shared" si="1"/>
        <v>0</v>
      </c>
      <c r="G107" s="13">
        <v>40.58</v>
      </c>
    </row>
    <row r="108" spans="1:7" ht="31.2" x14ac:dyDescent="0.3">
      <c r="A108" s="8" t="s">
        <v>204</v>
      </c>
      <c r="B108" s="27" t="s">
        <v>205</v>
      </c>
      <c r="C108" s="10" t="s">
        <v>60</v>
      </c>
      <c r="D108" s="11">
        <v>100</v>
      </c>
      <c r="E108" s="12"/>
      <c r="F108" s="13">
        <f t="shared" si="1"/>
        <v>0</v>
      </c>
      <c r="G108" s="13">
        <v>41.89</v>
      </c>
    </row>
    <row r="109" spans="1:7" ht="15.6" x14ac:dyDescent="0.3">
      <c r="A109" s="15" t="s">
        <v>206</v>
      </c>
      <c r="B109" s="22" t="s">
        <v>207</v>
      </c>
      <c r="C109" s="28"/>
      <c r="D109" s="18"/>
      <c r="E109" s="29"/>
      <c r="F109" s="20"/>
      <c r="G109" s="57"/>
    </row>
    <row r="110" spans="1:7" ht="46.8" x14ac:dyDescent="0.3">
      <c r="A110" s="8" t="s">
        <v>208</v>
      </c>
      <c r="B110" s="14" t="s">
        <v>209</v>
      </c>
      <c r="C110" s="8" t="s">
        <v>12</v>
      </c>
      <c r="D110" s="11">
        <v>1200</v>
      </c>
      <c r="E110" s="12"/>
      <c r="F110" s="13">
        <f t="shared" ref="F110:F125" si="2">ROUND(D110*E110,2)</f>
        <v>0</v>
      </c>
      <c r="G110" s="13">
        <v>61.95</v>
      </c>
    </row>
    <row r="111" spans="1:7" ht="46.8" x14ac:dyDescent="0.3">
      <c r="A111" s="8" t="s">
        <v>210</v>
      </c>
      <c r="B111" s="14" t="s">
        <v>211</v>
      </c>
      <c r="C111" s="8" t="s">
        <v>12</v>
      </c>
      <c r="D111" s="11">
        <v>1200</v>
      </c>
      <c r="E111" s="12"/>
      <c r="F111" s="13">
        <f t="shared" si="2"/>
        <v>0</v>
      </c>
      <c r="G111" s="13">
        <v>62.76</v>
      </c>
    </row>
    <row r="112" spans="1:7" ht="46.8" x14ac:dyDescent="0.3">
      <c r="A112" s="8" t="s">
        <v>212</v>
      </c>
      <c r="B112" s="14" t="s">
        <v>213</v>
      </c>
      <c r="C112" s="8" t="s">
        <v>12</v>
      </c>
      <c r="D112" s="11">
        <v>1200</v>
      </c>
      <c r="E112" s="12"/>
      <c r="F112" s="13">
        <f t="shared" si="2"/>
        <v>0</v>
      </c>
      <c r="G112" s="13">
        <v>65.36</v>
      </c>
    </row>
    <row r="113" spans="1:7" ht="46.8" x14ac:dyDescent="0.3">
      <c r="A113" s="8" t="s">
        <v>214</v>
      </c>
      <c r="B113" s="14" t="s">
        <v>215</v>
      </c>
      <c r="C113" s="8" t="s">
        <v>12</v>
      </c>
      <c r="D113" s="11">
        <v>1200</v>
      </c>
      <c r="E113" s="12"/>
      <c r="F113" s="13">
        <f t="shared" si="2"/>
        <v>0</v>
      </c>
      <c r="G113" s="13">
        <v>67.72</v>
      </c>
    </row>
    <row r="114" spans="1:7" ht="46.8" x14ac:dyDescent="0.3">
      <c r="A114" s="8" t="s">
        <v>216</v>
      </c>
      <c r="B114" s="14" t="s">
        <v>217</v>
      </c>
      <c r="C114" s="8" t="s">
        <v>12</v>
      </c>
      <c r="D114" s="11">
        <v>1200</v>
      </c>
      <c r="E114" s="12"/>
      <c r="F114" s="13">
        <f t="shared" si="2"/>
        <v>0</v>
      </c>
      <c r="G114" s="13">
        <v>71.400000000000006</v>
      </c>
    </row>
    <row r="115" spans="1:7" ht="46.8" x14ac:dyDescent="0.3">
      <c r="A115" s="8" t="s">
        <v>218</v>
      </c>
      <c r="B115" s="14" t="s">
        <v>219</v>
      </c>
      <c r="C115" s="8" t="s">
        <v>12</v>
      </c>
      <c r="D115" s="11">
        <v>1200</v>
      </c>
      <c r="E115" s="12"/>
      <c r="F115" s="13">
        <f t="shared" si="2"/>
        <v>0</v>
      </c>
      <c r="G115" s="13">
        <v>73.23</v>
      </c>
    </row>
    <row r="116" spans="1:7" ht="31.2" x14ac:dyDescent="0.3">
      <c r="A116" s="8" t="s">
        <v>220</v>
      </c>
      <c r="B116" s="14" t="s">
        <v>221</v>
      </c>
      <c r="C116" s="8" t="s">
        <v>169</v>
      </c>
      <c r="D116" s="11">
        <v>300</v>
      </c>
      <c r="E116" s="12"/>
      <c r="F116" s="13">
        <f t="shared" si="2"/>
        <v>0</v>
      </c>
      <c r="G116" s="13">
        <v>99.75</v>
      </c>
    </row>
    <row r="117" spans="1:7" ht="31.2" x14ac:dyDescent="0.3">
      <c r="A117" s="8" t="s">
        <v>222</v>
      </c>
      <c r="B117" s="14" t="s">
        <v>223</v>
      </c>
      <c r="C117" s="8" t="s">
        <v>169</v>
      </c>
      <c r="D117" s="11">
        <v>500</v>
      </c>
      <c r="E117" s="12"/>
      <c r="F117" s="13">
        <f t="shared" si="2"/>
        <v>0</v>
      </c>
      <c r="G117" s="13">
        <v>12.2</v>
      </c>
    </row>
    <row r="118" spans="1:7" ht="15.6" x14ac:dyDescent="0.3">
      <c r="A118" s="8" t="s">
        <v>224</v>
      </c>
      <c r="B118" s="14" t="s">
        <v>225</v>
      </c>
      <c r="C118" s="8" t="s">
        <v>12</v>
      </c>
      <c r="D118" s="11">
        <v>250</v>
      </c>
      <c r="E118" s="12"/>
      <c r="F118" s="13">
        <f t="shared" si="2"/>
        <v>0</v>
      </c>
      <c r="G118" s="13">
        <v>95.56</v>
      </c>
    </row>
    <row r="119" spans="1:7" ht="15.6" x14ac:dyDescent="0.3">
      <c r="A119" s="8" t="s">
        <v>226</v>
      </c>
      <c r="B119" s="14" t="s">
        <v>227</v>
      </c>
      <c r="C119" s="8" t="s">
        <v>12</v>
      </c>
      <c r="D119" s="11">
        <v>500</v>
      </c>
      <c r="E119" s="12"/>
      <c r="F119" s="13">
        <f t="shared" si="2"/>
        <v>0</v>
      </c>
      <c r="G119" s="13">
        <v>119.7</v>
      </c>
    </row>
    <row r="120" spans="1:7" ht="15.6" x14ac:dyDescent="0.3">
      <c r="A120" s="8" t="s">
        <v>228</v>
      </c>
      <c r="B120" s="14" t="s">
        <v>229</v>
      </c>
      <c r="C120" s="8" t="s">
        <v>12</v>
      </c>
      <c r="D120" s="11">
        <v>400</v>
      </c>
      <c r="E120" s="12"/>
      <c r="F120" s="13">
        <f t="shared" si="2"/>
        <v>0</v>
      </c>
      <c r="G120" s="13">
        <v>143.85</v>
      </c>
    </row>
    <row r="121" spans="1:7" ht="31.2" x14ac:dyDescent="0.3">
      <c r="A121" s="8" t="s">
        <v>230</v>
      </c>
      <c r="B121" s="14" t="s">
        <v>231</v>
      </c>
      <c r="C121" s="8" t="s">
        <v>12</v>
      </c>
      <c r="D121" s="11">
        <v>1500</v>
      </c>
      <c r="E121" s="12"/>
      <c r="F121" s="13">
        <f t="shared" si="2"/>
        <v>0</v>
      </c>
      <c r="G121" s="13">
        <v>30</v>
      </c>
    </row>
    <row r="122" spans="1:7" ht="15.6" x14ac:dyDescent="0.3">
      <c r="A122" s="8" t="s">
        <v>232</v>
      </c>
      <c r="B122" s="44" t="s">
        <v>233</v>
      </c>
      <c r="C122" s="8" t="s">
        <v>12</v>
      </c>
      <c r="D122" s="11">
        <v>1500</v>
      </c>
      <c r="E122" s="12"/>
      <c r="F122" s="13">
        <f t="shared" si="2"/>
        <v>0</v>
      </c>
      <c r="G122" s="13">
        <v>15</v>
      </c>
    </row>
    <row r="123" spans="1:7" ht="15.6" x14ac:dyDescent="0.3">
      <c r="A123" s="8" t="s">
        <v>234</v>
      </c>
      <c r="B123" s="14" t="s">
        <v>235</v>
      </c>
      <c r="C123" s="8" t="s">
        <v>169</v>
      </c>
      <c r="D123" s="11">
        <v>500</v>
      </c>
      <c r="E123" s="12"/>
      <c r="F123" s="13">
        <f t="shared" si="2"/>
        <v>0</v>
      </c>
      <c r="G123" s="13">
        <v>16.5</v>
      </c>
    </row>
    <row r="124" spans="1:7" ht="15.6" x14ac:dyDescent="0.3">
      <c r="A124" s="8" t="s">
        <v>236</v>
      </c>
      <c r="B124" s="14" t="s">
        <v>237</v>
      </c>
      <c r="C124" s="8" t="s">
        <v>169</v>
      </c>
      <c r="D124" s="11">
        <v>500</v>
      </c>
      <c r="E124" s="12"/>
      <c r="F124" s="13">
        <f t="shared" si="2"/>
        <v>0</v>
      </c>
      <c r="G124" s="13">
        <v>18.7</v>
      </c>
    </row>
    <row r="125" spans="1:7" ht="15.6" x14ac:dyDescent="0.3">
      <c r="A125" s="8" t="s">
        <v>238</v>
      </c>
      <c r="B125" s="14" t="s">
        <v>239</v>
      </c>
      <c r="C125" s="8" t="s">
        <v>60</v>
      </c>
      <c r="D125" s="11">
        <v>300</v>
      </c>
      <c r="E125" s="12"/>
      <c r="F125" s="13">
        <f t="shared" si="2"/>
        <v>0</v>
      </c>
      <c r="G125" s="13">
        <v>81.8</v>
      </c>
    </row>
    <row r="126" spans="1:7" ht="15.6" x14ac:dyDescent="0.3">
      <c r="A126" s="15" t="s">
        <v>240</v>
      </c>
      <c r="B126" s="16" t="s">
        <v>241</v>
      </c>
      <c r="C126" s="17"/>
      <c r="D126" s="17"/>
      <c r="E126" s="19"/>
      <c r="F126" s="20"/>
      <c r="G126" s="57"/>
    </row>
    <row r="127" spans="1:7" ht="78.599999999999994" thickBot="1" x14ac:dyDescent="0.35">
      <c r="A127" s="8" t="s">
        <v>242</v>
      </c>
      <c r="B127" s="21" t="s">
        <v>258</v>
      </c>
      <c r="C127" s="30" t="s">
        <v>243</v>
      </c>
      <c r="D127" s="13">
        <f>SUM(F10:F125)</f>
        <v>0</v>
      </c>
      <c r="E127" s="12"/>
      <c r="F127" s="13">
        <f>ROUND(E127*D127/100,2)</f>
        <v>0</v>
      </c>
      <c r="G127" s="61" t="s">
        <v>255</v>
      </c>
    </row>
    <row r="128" spans="1:7" ht="16.2" thickBot="1" x14ac:dyDescent="0.35">
      <c r="A128" s="8" t="s">
        <v>244</v>
      </c>
      <c r="B128" s="31" t="s">
        <v>245</v>
      </c>
      <c r="C128" s="30" t="s">
        <v>128</v>
      </c>
      <c r="D128" s="13">
        <v>15</v>
      </c>
      <c r="E128" s="12"/>
      <c r="F128" s="13">
        <f t="shared" ref="F128" si="3">ROUND(D128*E128,2)</f>
        <v>0</v>
      </c>
      <c r="G128" s="13">
        <v>250</v>
      </c>
    </row>
    <row r="129" spans="1:7" ht="51" customHeight="1" x14ac:dyDescent="0.3">
      <c r="A129" s="32"/>
      <c r="B129" s="33"/>
      <c r="C129" s="34"/>
      <c r="D129" s="34"/>
      <c r="E129" s="35" t="s">
        <v>260</v>
      </c>
      <c r="F129" s="36">
        <f>SUM(F10:F128)</f>
        <v>0</v>
      </c>
      <c r="G129" s="69" t="s">
        <v>261</v>
      </c>
    </row>
    <row r="131" spans="1:7" x14ac:dyDescent="0.3">
      <c r="B131" s="68" t="s">
        <v>259</v>
      </c>
    </row>
    <row r="132" spans="1:7" x14ac:dyDescent="0.3">
      <c r="B132" s="71" t="s">
        <v>262</v>
      </c>
      <c r="C132" s="71"/>
      <c r="D132" s="71"/>
      <c r="E132" s="71"/>
      <c r="F132" s="71"/>
      <c r="G132" s="72"/>
    </row>
    <row r="133" spans="1:7" x14ac:dyDescent="0.3">
      <c r="B133" s="71"/>
      <c r="C133" s="71"/>
      <c r="D133" s="71"/>
      <c r="E133" s="71"/>
      <c r="F133" s="71"/>
      <c r="G133" s="72"/>
    </row>
    <row r="134" spans="1:7" x14ac:dyDescent="0.3">
      <c r="B134" s="71"/>
      <c r="C134" s="71"/>
      <c r="D134" s="71"/>
      <c r="E134" s="71"/>
      <c r="F134" s="71"/>
      <c r="G134" s="72"/>
    </row>
    <row r="135" spans="1:7" x14ac:dyDescent="0.3">
      <c r="B135" s="72"/>
      <c r="C135" s="72"/>
      <c r="D135" s="72"/>
      <c r="E135" s="72"/>
      <c r="F135" s="72"/>
      <c r="G135" s="72"/>
    </row>
    <row r="136" spans="1:7" x14ac:dyDescent="0.3">
      <c r="B136" s="72"/>
      <c r="C136" s="72"/>
      <c r="D136" s="72"/>
      <c r="E136" s="72"/>
      <c r="F136" s="72"/>
      <c r="G136" s="72"/>
    </row>
    <row r="137" spans="1:7" x14ac:dyDescent="0.3">
      <c r="B137" s="72"/>
      <c r="C137" s="72"/>
      <c r="D137" s="72"/>
      <c r="E137" s="72"/>
      <c r="F137" s="72"/>
      <c r="G137" s="72"/>
    </row>
    <row r="138" spans="1:7" x14ac:dyDescent="0.3">
      <c r="B138" s="72"/>
      <c r="C138" s="72"/>
      <c r="D138" s="72"/>
      <c r="E138" s="72"/>
      <c r="F138" s="72"/>
      <c r="G138" s="72"/>
    </row>
  </sheetData>
  <mergeCells count="6">
    <mergeCell ref="B132:G138"/>
    <mergeCell ref="A3:F3"/>
    <mergeCell ref="A4:F4"/>
    <mergeCell ref="A5:F5"/>
    <mergeCell ref="F9:G9"/>
    <mergeCell ref="F40:G40"/>
  </mergeCells>
  <phoneticPr fontId="9" type="noConversion"/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6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F78225E595D74D85A02D0B34DF1A60" ma:contentTypeVersion="13" ma:contentTypeDescription="Kurkite naują dokumentą." ma:contentTypeScope="" ma:versionID="2c970352c788c65f154bb9b7195abdbc">
  <xsd:schema xmlns:xsd="http://www.w3.org/2001/XMLSchema" xmlns:xs="http://www.w3.org/2001/XMLSchema" xmlns:p="http://schemas.microsoft.com/office/2006/metadata/properties" xmlns:ns2="6c22fbb2-78f5-4956-b334-872acd3aae04" xmlns:ns3="6e91fa6a-4890-4ee0-91f8-0047b5fea9fb" targetNamespace="http://schemas.microsoft.com/office/2006/metadata/properties" ma:root="true" ma:fieldsID="71124e0170fef284e84e4a20c489c16b" ns2:_="" ns3:_="">
    <xsd:import namespace="6c22fbb2-78f5-4956-b334-872acd3aae04"/>
    <xsd:import namespace="6e91fa6a-4890-4ee0-91f8-0047b5f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2fbb2-78f5-4956-b334-872acd3a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a6a-4890-4ee0-91f8-0047b5fea9f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7a4f6b4-895d-4761-9eb2-2d5ba55d0842}" ma:internalName="TaxCatchAll" ma:showField="CatchAllData" ma:web="6e91fa6a-4890-4ee0-91f8-0047b5f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1fa6a-4890-4ee0-91f8-0047b5fea9fb" xsi:nil="true"/>
    <lcf76f155ced4ddcb4097134ff3c332f xmlns="6c22fbb2-78f5-4956-b334-872acd3aae0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F75D01-DB84-43E1-A5DB-59BD8E531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2fbb2-78f5-4956-b334-872acd3aae04"/>
    <ds:schemaRef ds:uri="6e91fa6a-4890-4ee0-91f8-0047b5f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2DB8A-8C40-4734-8239-6F765F480C12}">
  <ds:schemaRefs>
    <ds:schemaRef ds:uri="http://schemas.microsoft.com/office/2006/metadata/properties"/>
    <ds:schemaRef ds:uri="http://schemas.microsoft.com/office/infopath/2007/PartnerControls"/>
    <ds:schemaRef ds:uri="6e91fa6a-4890-4ee0-91f8-0047b5fea9fb"/>
    <ds:schemaRef ds:uri="6c22fbb2-78f5-4956-b334-872acd3aae04"/>
  </ds:schemaRefs>
</ds:datastoreItem>
</file>

<file path=customXml/itemProps3.xml><?xml version="1.0" encoding="utf-8"?>
<ds:datastoreItem xmlns:ds="http://schemas.openxmlformats.org/officeDocument/2006/customXml" ds:itemID="{C3BA21AD-3FDC-44C2-BC22-D606D3C221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 Mamavičius</dc:creator>
  <cp:keywords/>
  <dc:description/>
  <cp:lastModifiedBy>Antanas Narbutas</cp:lastModifiedBy>
  <cp:revision/>
  <dcterms:created xsi:type="dcterms:W3CDTF">2024-10-07T08:46:59Z</dcterms:created>
  <dcterms:modified xsi:type="dcterms:W3CDTF">2026-03-20T11:56:21Z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0x010100F2F78225E595D74D85A02D0B34DF1A60</vt:lpwstr>
  </property>
  <property fmtid="{D5CDD505-2E9C-101B-9397-08002B2CF9AE}" pid="3" name="MediaServiceImageTags">
    <vt:lpwstr/>
  </property>
</Properties>
</file>